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10515" windowWidth="15450" windowHeight="1050" tabRatio="603"/>
  </bookViews>
  <sheets>
    <sheet name="53 2014-П(Ц)" sheetId="2" r:id="rId1"/>
    <sheet name="Лист1" sheetId="4" r:id="rId2"/>
  </sheets>
  <definedNames>
    <definedName name="_xlnm._FilterDatabase" localSheetId="0" hidden="1">'53 2014-П(Ц)'!$A$1:$IV$45</definedName>
    <definedName name="Z_01132C0C_3D01_4D8A_8EA0_B5D52DAFF1EA_.wvu.Cols" localSheetId="0" hidden="1">#VALUE!</definedName>
    <definedName name="Z_01132C0C_3D01_4D8A_8EA0_B5D52DAFF1EA_.wvu.FilterData" localSheetId="0" hidden="1">'53 2014-П(Ц)'!#REF!</definedName>
    <definedName name="Z_27408AF0_22BA_4514_9C63_AEEBDB4CAEAD_.wvu.Cols" localSheetId="0" hidden="1">#VALUE!</definedName>
    <definedName name="Z_27408AF0_22BA_4514_9C63_AEEBDB4CAEAD_.wvu.FilterData" localSheetId="0" hidden="1">'53 2014-П(Ц)'!$1:$1</definedName>
    <definedName name="Z_3B1239A8_1B7F_4DA1_9FB0_A5C9EDC16356_.wvu.FilterData" localSheetId="0" hidden="1">'53 2014-П(Ц)'!#REF!</definedName>
    <definedName name="Z_4D7BB154_C7E3_465F_800E_F112D7C05E2F_.wvu.FilterData" localSheetId="0" hidden="1">'53 2014-П(Ц)'!#REF!</definedName>
    <definedName name="Z_961C7BC2_7610_4F23_BBEF_A66D0013BF24_.wvu.FilterData" localSheetId="0" hidden="1">'53 2014-П(Ц)'!#REF!</definedName>
    <definedName name="Z_99C48FFC_ACDF_49D4_9E61_C0DC7D91FB1A_.wvu.FilterData" localSheetId="0" hidden="1">'53 2014-П(Ц)'!#REF!</definedName>
    <definedName name="Z_C1E7FB06_8C57_4179_ADC4_DBB5D906C1B0_.wvu.FilterData" localSheetId="0" hidden="1">'53 2014-П(Ц)'!#REF!</definedName>
    <definedName name="Z_CC36E9FF_4FF3_429B_86B0_6FFEAD23DFE0_.wvu.FilterData" localSheetId="0" hidden="1">'53 2014-П(Ц)'!#REF!</definedName>
    <definedName name="Z_E176B88B_CE98_46C6_8ED4_AA63628C8D27_.wvu.FilterData" localSheetId="0" hidden="1">'53 2014-П(Ц)'!#REF!</definedName>
    <definedName name="Z_FB16B3EA_5B0C_4363_ADC9_BA654F8F1DA5_.wvu.FilterData" localSheetId="0" hidden="1">'53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1" i="4"/>
  <c r="P45" i="2" l="1"/>
  <c r="S45" i="2" s="1"/>
  <c r="S44" i="2"/>
  <c r="R44" i="2"/>
  <c r="P44" i="2"/>
  <c r="P43" i="2"/>
  <c r="S43" i="2" s="1"/>
  <c r="P42" i="2"/>
  <c r="R42" i="2" s="1"/>
  <c r="P41" i="2"/>
  <c r="Q41" i="2" s="1"/>
  <c r="S37" i="2"/>
  <c r="R37" i="2"/>
  <c r="P38" i="2"/>
  <c r="P39" i="2"/>
  <c r="S39" i="2" s="1"/>
  <c r="P36" i="2"/>
  <c r="R36" i="2" s="1"/>
  <c r="P40" i="2"/>
  <c r="R40" i="2" s="1"/>
  <c r="P37" i="2"/>
  <c r="P35" i="2"/>
  <c r="S35" i="2" s="1"/>
  <c r="P34" i="2"/>
  <c r="R34" i="2" s="1"/>
  <c r="P33" i="2"/>
  <c r="P32" i="2"/>
  <c r="R32" i="2" s="1"/>
  <c r="P31" i="2"/>
  <c r="P30" i="2"/>
  <c r="R30" i="2" s="1"/>
  <c r="P29" i="2"/>
  <c r="S29" i="2" s="1"/>
  <c r="P28" i="2"/>
  <c r="S28" i="2" s="1"/>
  <c r="P27" i="2"/>
  <c r="S27" i="2" s="1"/>
  <c r="P26" i="2"/>
  <c r="S26" i="2" s="1"/>
  <c r="P25" i="2"/>
  <c r="S25" i="2" s="1"/>
  <c r="P24" i="2"/>
  <c r="S24" i="2" s="1"/>
  <c r="P23" i="2"/>
  <c r="P22" i="2"/>
  <c r="P21" i="2"/>
  <c r="S21" i="2" s="1"/>
  <c r="P20" i="2"/>
  <c r="P18" i="2"/>
  <c r="P16" i="2"/>
  <c r="S13" i="2"/>
  <c r="R13" i="2"/>
  <c r="P17" i="2"/>
  <c r="P15" i="2"/>
  <c r="R15" i="2" s="1"/>
  <c r="P14" i="2"/>
  <c r="R14" i="2" s="1"/>
  <c r="P13" i="2"/>
  <c r="S12" i="2"/>
  <c r="R12" i="2"/>
  <c r="O12" i="2"/>
  <c r="P12" i="2"/>
  <c r="P9" i="2"/>
  <c r="R9" i="2" s="1"/>
  <c r="P2" i="2"/>
  <c r="S2" i="2" s="1"/>
  <c r="P3" i="2"/>
  <c r="S3" i="2" s="1"/>
  <c r="O4" i="2"/>
  <c r="P4" i="2"/>
  <c r="R4" i="2"/>
  <c r="S4" i="2"/>
  <c r="P5" i="2"/>
  <c r="P6" i="2"/>
  <c r="S6" i="2" s="1"/>
  <c r="P7" i="2"/>
  <c r="P8" i="2"/>
  <c r="S8" i="2" s="1"/>
  <c r="R35" i="2" l="1"/>
  <c r="R24" i="2"/>
  <c r="R27" i="2"/>
  <c r="S40" i="2"/>
  <c r="Q27" i="2"/>
  <c r="R39" i="2"/>
  <c r="S14" i="2"/>
  <c r="R6" i="2"/>
  <c r="R29" i="2"/>
  <c r="S7" i="2"/>
  <c r="R7" i="2"/>
  <c r="R16" i="2"/>
  <c r="S16" i="2"/>
  <c r="R33" i="2"/>
  <c r="Q32" i="2"/>
  <c r="S33" i="2"/>
  <c r="S38" i="2"/>
  <c r="R38" i="2"/>
  <c r="S15" i="2"/>
  <c r="Q29" i="2"/>
  <c r="R23" i="2"/>
  <c r="S23" i="2"/>
  <c r="S9" i="2"/>
  <c r="Q23" i="2"/>
  <c r="S32" i="2"/>
  <c r="S30" i="2"/>
  <c r="R8" i="2"/>
  <c r="Q7" i="2"/>
  <c r="Q9" i="2"/>
  <c r="Q30" i="2"/>
  <c r="S17" i="2"/>
  <c r="R17" i="2"/>
  <c r="Q13" i="2"/>
  <c r="R45" i="2"/>
  <c r="Q18" i="2"/>
  <c r="S18" i="2"/>
  <c r="S31" i="2"/>
  <c r="Q31" i="2"/>
  <c r="S36" i="2"/>
  <c r="Q35" i="2"/>
  <c r="R28" i="2"/>
  <c r="R3" i="2"/>
  <c r="R18" i="2"/>
  <c r="R31" i="2"/>
  <c r="Q28" i="2"/>
  <c r="R25" i="2"/>
  <c r="R21" i="2"/>
  <c r="S5" i="2"/>
  <c r="R5" i="2"/>
  <c r="Q3" i="2"/>
  <c r="R20" i="2"/>
  <c r="S20" i="2"/>
  <c r="Q21" i="2"/>
  <c r="R22" i="2"/>
  <c r="S22" i="2"/>
  <c r="R26" i="2"/>
  <c r="Q25" i="2"/>
  <c r="Q20" i="2"/>
  <c r="Q6" i="2"/>
  <c r="Q42" i="2"/>
  <c r="S42" i="2"/>
  <c r="Q2" i="2"/>
  <c r="R2" i="2"/>
  <c r="R43" i="2"/>
  <c r="Q43" i="2"/>
  <c r="Q34" i="2"/>
  <c r="S34" i="2"/>
  <c r="S41" i="2"/>
  <c r="R41" i="2"/>
</calcChain>
</file>

<file path=xl/sharedStrings.xml><?xml version="1.0" encoding="utf-8"?>
<sst xmlns="http://schemas.openxmlformats.org/spreadsheetml/2006/main" count="343" uniqueCount="157">
  <si>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</si>
  <si>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</si>
  <si>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</si>
  <si>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</si>
  <si>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</si>
  <si>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</si>
  <si>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</si>
  <si>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</si>
  <si>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</si>
  <si>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</si>
  <si>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</si>
  <si>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</si>
  <si>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</si>
  <si>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нер</t>
  </si>
  <si>
    <t>кост</t>
  </si>
  <si>
    <t>к</t>
  </si>
  <si>
    <t>с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</si>
  <si>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</si>
  <si>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</si>
  <si>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</si>
  <si>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</si>
  <si>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</si>
  <si>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</si>
  <si>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</si>
  <si>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</si>
  <si>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</si>
  <si>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</si>
  <si>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</si>
  <si>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</si>
  <si>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</si>
  <si>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</si>
  <si>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919-Ц/3(2)-ТП(2014)И</t>
  </si>
  <si>
    <t>ОГБУЗ "Костромской наркологический диспансер" (ранее разрешенная 25 по 3 категории)</t>
  </si>
  <si>
    <t>нежилое здание, 
г. Кострома, ул.Красная Слобода, д.29 а</t>
  </si>
  <si>
    <t>16/2014-П(Ц)</t>
  </si>
  <si>
    <t>Перевод существующих нагрузок 0,4 кВ во вновь устанавливаемую трансформаторную подстанцию.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</si>
  <si>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</si>
  <si>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</si>
  <si>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 xml:space="preserve">н </t>
  </si>
  <si>
    <t>Примечание</t>
  </si>
  <si>
    <t>Работы выполнить комплексно</t>
  </si>
  <si>
    <t xml:space="preserve">2888-Ц/3(3)-ТП(2014)И </t>
  </si>
  <si>
    <t>ООО "Фабрика "Судисласть"</t>
  </si>
  <si>
    <t>Пекарня (строительство), г. Волгореченск, в кадастровом квартале 44:32:020210</t>
  </si>
  <si>
    <t>48/2014-П(Ц)</t>
  </si>
  <si>
    <t xml:space="preserve"> 3723-Ц/1(3)-ТП(2014)И</t>
  </si>
  <si>
    <t>Дворецкий Олег Александрович</t>
  </si>
  <si>
    <t>индивидуальный жилой дом (строительство), Костромской р-он, с. Шунга, ул. Колхозная, в 50 м на юго-восток от д.№33</t>
  </si>
  <si>
    <t>Строительство ВЛИ-0,4 кВ от опоры № 1 ВЛИ-0,4 кВ ТП № 419 (инв. № 19980)  ПС-35/6 кВ «Саметь», ф. 601 ВЛ-6 кВ до жилого дома заявителя с выполнением монтажа н/в ввода (предусмотреть трассу ВЛИ-0,4 кВ через участок Кукушкина А.В.)</t>
  </si>
  <si>
    <t xml:space="preserve"> Замена существующей трансформаторной подстанции ТП № 419 - 160 кВА на трансформаторную подстанцию киоскового типа с силовым трансформатором номинальной мощностью 250 кВА с последующим демонтажем. </t>
  </si>
  <si>
    <t>3733-Ц/1(3)-ТП(2014)И</t>
  </si>
  <si>
    <t xml:space="preserve"> Малых Юрий Михайлович</t>
  </si>
  <si>
    <t>садовый дом, Костромской район, с/т "Геолог", участок № 41</t>
  </si>
  <si>
    <t xml:space="preserve"> Строительство ВЛИ-0,4 кВ от ближайшей опоры ВЛИ-0,4 кВ (инв. № 12009608-00) ТП № 302 ВЛ-6 кВ ф. 602 ПС-35/6 кВ «Никольское» до земельного участка заявителя с выполнением монтажа н/в ввода. </t>
  </si>
  <si>
    <t>3939-Ц/2(3)-ТП(2014)И</t>
  </si>
  <si>
    <t>ОГБПОУ "Костромской торгово-экономический колледж"</t>
  </si>
  <si>
    <t>спортивный зал- объект незавершенный строительством, г. Кострома, ул. Долматова, д.25 а</t>
  </si>
  <si>
    <t xml:space="preserve"> Строительство КЛ-0,4 кВ от 2 секции РУ-0,4 кВ ТП № 193 до шкафа учета в ВРУ-0,4 кВ объекта Заявителя.</t>
  </si>
  <si>
    <t>Установка дополнительного линейной панели 0,4 кВ типа ЩО-70-03 на 2 секции в РУ-0,4 кВ ТП № 193.</t>
  </si>
  <si>
    <t>4001-Ц/1(3)-ТП(2014)И</t>
  </si>
  <si>
    <t xml:space="preserve">Саленко Елена Анатольевна </t>
  </si>
  <si>
    <t>садовый дом, Костромской р-н, д. Иванкино, Самоковское с/п., СТ "Восток", уч 35</t>
  </si>
  <si>
    <t>4060-Ц/1(3)-ТП(2014)И</t>
  </si>
  <si>
    <t>Виноградова Светлана Валентиновна</t>
  </si>
  <si>
    <t>хозяйственное строение (дачный дом) Костромской р-он, Самсоновское с/п, с/т "Восток", уч-к №10</t>
  </si>
  <si>
    <t>Строительство ВЛИ-0,4 кВ от опор (№ 9 и № 10) ВЛ-0,4 кВ, (инв. № 12008954-00)  ф.2 ТП № 56 ВЛ-10 кВ ф. 10-01 ПС-35/10 кВ «Коркино» до жилых домов заявителей с выполнением монтажа н/в вводов.</t>
  </si>
  <si>
    <t xml:space="preserve"> Замена существующей трансформаторной подстанции ТП № 56 - 160 кВА (инв. № 26111)  на трансформаторную подстанцию киоскового типа с силовым трансформатором номинальной мощностью 250 кВА. </t>
  </si>
  <si>
    <t>3974-Ц/3(2)-ТП(2014)И</t>
  </si>
  <si>
    <t>ОГБУЗ "Городская больница г. Костромы"</t>
  </si>
  <si>
    <t>нежилое строение (здание ожогового отделения), г. Кострома, ул. Советская, д.77</t>
  </si>
  <si>
    <t>Замена в ТП № 417 (инвентарный номер 17367) ПС-220/110/35/6 кВ «Кострома-2» двух существующих силовых трансформаторов номинальной мощностью по 400 кВА на два силовых трансформатора номинальной мощностью по 630 кВА.</t>
  </si>
  <si>
    <t>Замена в вводных ячейках РУ-0,4 кВ ТП № 417 ПС-220/110/35/6 кВ «Кострома-2» существующих рубильников 600 А на 1000 А.</t>
  </si>
  <si>
    <t>Замена существующего секционного рубильника 0,4 кВ в соответствии с увеличившейся номинальной мощностью силовых трансформаторов, Iн=1000 А).</t>
  </si>
  <si>
    <t>Замена в РУ-6 кВ ТП № 417 существующих  высоковольтных предохранителей в соответствии с увеличившейся номинальной мощностью силовых трансформаторов (рекомендуется  ПК-100 А – 6 шт.).</t>
  </si>
  <si>
    <t>Перевод с 1 на 2 секции РУ-0,4 кВ ТП № 417 вывода «бойлерная» с наращиванием существующего кабеля</t>
  </si>
  <si>
    <t>4068-Г/1(3)-ТП(2014)И</t>
  </si>
  <si>
    <t>Богданов Леонид Дмитриевич</t>
  </si>
  <si>
    <t>садовый домик  Галичский р-н, г. Галич, садоводческое товарищество "Строитель-2", участок № 44</t>
  </si>
  <si>
    <t xml:space="preserve"> Строительство ВЛИ-0,4 кВ от ближайшей проектируемой опоры ВЛИ-0,4 кВ (по дог. ТП № 1176-Г/1(3)-ТП(2014)И Мельников Н.В.; ТЗ № 24/2014-П(Ц)) проектируемой ТП-10/0,4 кВ ф. 10-03 ПС 220/110/35/10 кВ «Галич» до земельного участка заявителя с выполнением монтажа н/в ввода.</t>
  </si>
  <si>
    <t>4041-Ц/1(3)-ТП(2014)И</t>
  </si>
  <si>
    <t>Шешминцева Наталия Анатольевна</t>
  </si>
  <si>
    <t>садовый дом г. Кострома, д. Скорбежки, с/т "Фанерщик-2", уч-к №60</t>
  </si>
  <si>
    <t>4081-Ц/1(3)-ТП(2014)И</t>
  </si>
  <si>
    <t>Веселова Надежда Владимировна</t>
  </si>
  <si>
    <t>садовый дом, г. Кострома, д. Скорбежки-Посошниково, СТ "Фанерщик-2", уч. 16</t>
  </si>
  <si>
    <t>4066-Н/2(3)-ТП(2014)И</t>
  </si>
  <si>
    <t>ИП Опарин Борис Владимирович</t>
  </si>
  <si>
    <t>станция технического осмотра автомобилей г. Макарьев, ул Валовая д. 68 в 5 метрах на юг.</t>
  </si>
  <si>
    <t xml:space="preserve"> Строительство ВЛИ-0,4 кВ от опоры №1 ВЛ-0,4 кВ (инв.№25520) ТП №118 ф.10-04  ПС 110/35/10 кВ «Макарьев-1» до земельного участка заявителя с выполнением монтажа н/в ввода. </t>
  </si>
  <si>
    <t>Монтаж ж/б укоса к опоре № 1 ВЛ-0,4 кВ ТП №118.</t>
  </si>
  <si>
    <t>4039-Ш/1(3)-ТП(2014)И</t>
  </si>
  <si>
    <t>Попова Анна Гурьяновна</t>
  </si>
  <si>
    <t>индивидуальный жилой дом (строительство) Октябрьский р-н, с. Боговарово, ул. Сосновая, д.11</t>
  </si>
  <si>
    <t xml:space="preserve"> Строительство ВЛИ-0,4 кВ от опоры №1/8 ВЛ-0,4 кВ ТП №72 (инвентарный номер 11537)  ф. 10-05 ПС 35/10 кВ «Боговарово» до земельного участка заявителя с выполнением монтажа н/в ввода. </t>
  </si>
  <si>
    <t>Замена существующего провода от РУ-0,4 кВ ТП №72 до опоры №1/8 ВЛ-0,4 кВ ф. 10-05 ПС 35/10 кВ «Боговарово» на СИП.</t>
  </si>
  <si>
    <t>4014-Ц/2(3)-ТП(2014)И</t>
  </si>
  <si>
    <t>Борисов Илья Андреевич</t>
  </si>
  <si>
    <t>квартира ( в 2-квартирном жилом доме) Костромской р-н,  с. Шунга, ул. Галафеева, д.6</t>
  </si>
  <si>
    <t>Замена существующих проводов марки А-35 от РУ-0,4 кВ ТП № 416 ф. 601 ПС 35/6 кВ «Саметь» в пролетах опор №№ 1-13, 16-1 ВЛ-0,4 кВ (инв. №25218)  на провод СИП 3*95+1*95.</t>
  </si>
  <si>
    <t>Замена существующих деревянных опор в пролетах №№ 1-13, 16-1 ВЛ-0,4 кВ ТП № 416 на ж/б опоры.</t>
  </si>
  <si>
    <t>4050-Ц/1(3)-ТП(2014)И</t>
  </si>
  <si>
    <t>Басков Евгений Георгиевич</t>
  </si>
  <si>
    <t>садовый до,м Костромской р-он, снт "Заря" (Никольское), уч-к №26</t>
  </si>
  <si>
    <t>Строительство ВЛИ-0,4 кВ от ближайшей опоры ВЛИ-0,4 кВ (инв. № 12009709-00) ТП № 788  ВЛ-6 кВ ф. 603 ПС-35/6 кВ «Никольское» до границы земельного участка заявителя с выполнением монтжа н/в ввода.</t>
  </si>
  <si>
    <t>4029-Ц/3(3)-ТП(2014)И</t>
  </si>
  <si>
    <t>ООО "Строительно-монтажное управление 5"</t>
  </si>
  <si>
    <t>Многоквартирный жилой дом (строительство) г.Кострома, пр. Кинешемский 6-й, д. 12</t>
  </si>
  <si>
    <t>Замена существующих проводов марки А-35 от РУ-0,4 кВ ТП № 142 ПС-35/6 кВ «Восточная-1» в пролетах опор №№1-6-17-18 ВЛ-0,4 кВ (инв.№13085)   на провод СИП 3*95+1*95 с выполнением монтжа н/в ввода.</t>
  </si>
  <si>
    <t xml:space="preserve"> Строительство ВЛИ-0,4 кВ от ближайшей проектируемой опоры ВЛИ-0,4 кВ (по ТЗ № 45/2014-П(Ц)); № 47/2014-П(Ц)) 196 (инв. №13167) ПС 110/6 кВ «Северная» до земельных участков заявителей с выполнением монтажа н/в вводов.</t>
  </si>
  <si>
    <t>4075-Ц/1(3)-ТП(2014)И</t>
  </si>
  <si>
    <t>Горев Андрей Павлович</t>
  </si>
  <si>
    <t>индивидуальный жилой дом (строительство), Костромской р-он, д. Емельянка, примерно в 224 м на юго-запад от д.№31</t>
  </si>
  <si>
    <t>Строительство ВЛИ-0,4 кВ от опоры № 1 ВЛ-0,4 кВ, (инв. № 25001) ф.1 ТП № 8  ВЛ-10 кВ ф. 10-08 ПС-110/35/10 кВ «Василево» до границы земельного участка заявителя с выполнением монтжа н/в ввода.</t>
  </si>
  <si>
    <t>4107-Ц/1(3)-ТП(2014)И</t>
  </si>
  <si>
    <t>Смирнов Алексей Сергеевич</t>
  </si>
  <si>
    <t>жилой дом, Костромской р-н, д.Карцево, Апраксинская с/а, д.8</t>
  </si>
  <si>
    <t>Строительство ВЛИ-0,4 кВ от опоры № 27 ВЛ-0,4 кВ (инв. № 25128), ф.2 ТП № 335  ВЛ-10 кВ ф. 10-01 ПС-35/10 кВ «Апраксино» до границы земельного участка заявителя с выполнением монтжа н/в ввода.</t>
  </si>
  <si>
    <t>4114-Ц/1(3)-ТП(2014)И</t>
  </si>
  <si>
    <t>Хафизова Альфинур Шаяхметовна</t>
  </si>
  <si>
    <t>садовый дом, г.Волгореченск, с/т "Строитель-1" уч.465</t>
  </si>
  <si>
    <t>Строительство ВЛИ-0,4 кВ от ближайшей опоры ВЛИ-0,4 кВ (инв. № 12009915-00) ТП № 140  ПС-110/35/6 кВ «СУ ГРЭС», ф. 625 до границы земельного участка заявителя с выполнением монтжа н/в ввода.</t>
  </si>
  <si>
    <t>Замена существующих проводов марки А-35 РУ-0,4 кВ ТП № 91 ПС-35/10 кВ «Ильинское», ф. 10-01 ВЛ-10 кВ до опоры № 6-2 ВЛ-0,4 кВ, ф.2 (инв. № 13479)  на провод СИП 4*70  с выполнением монтжа н/в ввода.</t>
  </si>
  <si>
    <t>Замена существующих перекидок с вновь смонтированной ВЛИ-0,4 кВ  ТП № 91 ПС-35/10 кВ «Ильинское», ф. 10-01 ВЛ-10 кВ к потребителям.</t>
  </si>
  <si>
    <t>4095-Ц/1(3)-ТП(2014)И</t>
  </si>
  <si>
    <t xml:space="preserve">Ковригина Елена Сергеевна </t>
  </si>
  <si>
    <t>индивидуальный жилой дом, Костромской р-он, Самсоновское с/п, с.Ильинское, 100 м на сев.-восток от д.№10 по ул.Садовой</t>
  </si>
  <si>
    <t>1553-Ц/1(3)-ТП(2014)П</t>
  </si>
  <si>
    <t>Филипповская Мария Николаевна</t>
  </si>
  <si>
    <t>садовый дом г.Кострома, пос.Красная Байдарка, СТ "Южный-1", участок №143</t>
  </si>
  <si>
    <t>Строительство ВЛИ-0,4 кВ от ближайшей опоры ВЛИ-0,4 кВ ТП № 672 инвентарный номер 12009479-00) ПС-35/6 кВ «Байдарка» до границы земельного участка заявителя.</t>
  </si>
  <si>
    <t>Строительство КЛ-0,4 кВ от РУ-0,4 кВ проектируемой ТП-6/0,4 кВ  до ВРУ-0,4 кВ жилого дома.</t>
  </si>
  <si>
    <t>4027-Ц/3(2)-ТП(2014)И</t>
  </si>
  <si>
    <t>ЗАО "Виктория"</t>
  </si>
  <si>
    <t>Многоквартирный жилой дом (строительство) г.Кострома, пос. Волжский, квартал 3, 23</t>
  </si>
  <si>
    <t>Строительство КЛ-6 кВ от линейного разъединителя ВЛ-6 кВ (инв. № 13236) ф. 602 ПС 35/6 кВ «Волжская» до РУ-6 кВ проектируемой ТП-6/0,4 кВ.</t>
  </si>
  <si>
    <t>Строительство КТП-6/0,4 кВ (рекомендуется КТП-250 кВА с трансформатором 100 кВА типа киоск проходного типа) с выполнением работ по межеванию з.у., установке охранной сигнализации и дополнительных замков (тип согласовать с Городским РЭС).</t>
  </si>
  <si>
    <t xml:space="preserve">Установка РЩ-0,4 кВ на наружной стене ТП № 685 (инв. № 17793) ПС 35/6 кВ «Волжская» с подключением кабелем от РУ-0,4 кВ ТП № 685 </t>
  </si>
  <si>
    <t>Строительство КЛ-0,4 кВ от вновь устанавливаемого РЩ-0,4 кВ на наружной стене ТП № 685 (инв. № 17793) ПС 35/6 кВ «Волжская» до ВРУ-0,4 кВ жилого дома.</t>
  </si>
  <si>
    <t>Установка линейного разъединителя (тип РЛК) на первой отпаечной ж/б опоре от опоры № 22 ВЛ-6 кВ (инв. № 13236) ф. 602 ПС 35/6 кВ «Волжская».</t>
  </si>
  <si>
    <t>4162-Ц/1(3)-ТП(2014)И</t>
  </si>
  <si>
    <t>Варламова Людмила Львовна</t>
  </si>
  <si>
    <t>садовый дом, Костромской р-н, д. Ивакино, СТ "Восток", уч. 9</t>
  </si>
  <si>
    <t>4175-Ц/1(3)-ТП(2014)И</t>
  </si>
  <si>
    <t>Карнеев Станислав Ромоальдович</t>
  </si>
  <si>
    <t>садовый дом, Костромской р-н, СТ "Восток", уч. 1</t>
  </si>
  <si>
    <t>проект (старое ТЗ)</t>
  </si>
  <si>
    <t>Строительство ВЛИ-0,4 кВ от ближайшей опоры ВЛ-0,4 кВ ТП № 630 ПС-110/6 кВ  «Северная» до земельного участка заявителя с выполнением монтажа н/в ввода.</t>
  </si>
  <si>
    <t>671-Ц/1(3)-ТП(2011)И</t>
  </si>
  <si>
    <t>Орлова Наталья Ивановна</t>
  </si>
  <si>
    <t>строящийся жилой дом, Костромской р-н,д.Бычиха,в 36,5 м на северо-запад от ориентира дом №88</t>
  </si>
  <si>
    <t>Строительство ВЛИ-0,4 кВ от ближайшей опоры ВЛ-0,4 кВ, (инв. № 25137) ф.1 ТП № 507 до границы земельного участка заявителя.</t>
  </si>
  <si>
    <t>Строительство КЛ-0,4 кВ от ближайшей опоры (согласовать с РЭС) ВЛ-0,4 кВ ТП № 35 (инвентарный номер 12493) ф. 625 ПС-110/35/6 кВ «СУ ГРЭС» до проектируемого РЩ-,4 кВ по ТЗ № 47/2014-П(Ц).</t>
  </si>
  <si>
    <t>Перелетова Надежда Валерьевна</t>
  </si>
  <si>
    <t>хоз.постройка, Костромская обл., Нерехтский р-н, д. Налескино, д.3</t>
  </si>
  <si>
    <t>Строительство ВЛЗ-10 кВ с установкой линейного разъединителя на первой отпаечной опоре от ближайшей опоры ВЛ-10 кВ ф. 10-04 ПС-35/10 кВ «Татарское»  до РУ-10 кВ проектируемой трансформаторной подстанции 10/0,4 кВ с выполнением работ по межеванию з.у..</t>
  </si>
  <si>
    <t>53/2014-П(Ц)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</si>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</sst>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1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3" xfId="18" applyNumberFormat="1" applyFont="1" applyFill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6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left" vertical="center" inden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0" fillId="0" borderId="0" xfId="0" applyNumberFormat="1"/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" fillId="0" borderId="3" xfId="18" applyNumberFormat="1" applyFont="1" applyFill="1" applyBorder="1" applyAlignment="1">
      <alignment horizontal="center" vertical="center" wrapText="1"/>
    </xf>
    <xf numFmtId="0" fontId="1" fillId="0" borderId="7" xfId="18" applyNumberFormat="1" applyFont="1" applyFill="1" applyBorder="1" applyAlignment="1">
      <alignment horizontal="center" vertical="center" wrapText="1"/>
    </xf>
    <xf numFmtId="0" fontId="1" fillId="0" borderId="6" xfId="18" applyNumberFormat="1" applyFont="1" applyFill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14" fontId="1" fillId="0" borderId="7" xfId="17" applyNumberFormat="1" applyFont="1" applyFill="1" applyBorder="1" applyAlignment="1">
      <alignment horizontal="center" vertical="center" wrapText="1"/>
    </xf>
    <xf numFmtId="14" fontId="1" fillId="0" borderId="6" xfId="17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22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Обычный_ОБЩИЙ ОТЧЕТ ПО ДОГОВОРАМ 2008 год" xfId="17"/>
    <cellStyle name="Обычный_форма 2 (ЦПО 2008) (3)" xfId="18"/>
    <cellStyle name="Стиль 1" xfId="19"/>
    <cellStyle name="Стиль 1 10 2" xfId="20"/>
    <cellStyle name="Стиль 1_Хозспособ" xfId="21"/>
  </cellStyles>
  <dxfs count="4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5"/>
  <sheetViews>
    <sheetView tabSelected="1" topLeftCell="F1" zoomScale="55" zoomScaleNormal="55" workbookViewId="0">
      <pane ySplit="1" topLeftCell="A41" activePane="bottomLeft" state="frozen"/>
      <selection pane="bottomLeft" activeCell="I43" sqref="I43:I45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40" customWidth="1"/>
    <col min="8" max="8" width="29" style="40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30" customWidth="1"/>
    <col min="15" max="15" width="20.140625" style="36" customWidth="1"/>
    <col min="16" max="16" width="17.5703125" style="16" customWidth="1"/>
    <col min="17" max="17" width="17" style="31" customWidth="1"/>
    <col min="18" max="19" width="17.5703125" style="20" customWidth="1"/>
    <col min="20" max="20" width="18.42578125" style="26" customWidth="1"/>
    <col min="21" max="21" width="20.42578125" style="18" customWidth="1"/>
    <col min="22" max="22" width="15.85546875" style="3" hidden="1" customWidth="1"/>
    <col min="23" max="23" width="27.5703125" style="31" customWidth="1"/>
    <col min="24" max="24" width="38.28515625" style="12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17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30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19</v>
      </c>
      <c r="M1" s="19" t="s">
        <v>8</v>
      </c>
      <c r="N1" s="19" t="s">
        <v>9</v>
      </c>
      <c r="O1" s="19" t="s">
        <v>21</v>
      </c>
      <c r="P1" s="15" t="s">
        <v>22</v>
      </c>
      <c r="Q1" s="25" t="s">
        <v>23</v>
      </c>
      <c r="R1" s="46" t="s">
        <v>27</v>
      </c>
      <c r="S1" s="46" t="s">
        <v>28</v>
      </c>
      <c r="T1" s="19" t="s">
        <v>29</v>
      </c>
      <c r="U1" s="17" t="s">
        <v>39</v>
      </c>
      <c r="V1" s="2" t="s">
        <v>10</v>
      </c>
      <c r="W1" s="25" t="s">
        <v>20</v>
      </c>
      <c r="X1" s="14" t="s">
        <v>145</v>
      </c>
    </row>
    <row r="2" spans="1:256" ht="96" customHeight="1" x14ac:dyDescent="0.25">
      <c r="A2" s="28"/>
      <c r="C2" s="24" t="s">
        <v>15</v>
      </c>
      <c r="D2" s="24"/>
      <c r="E2" s="24" t="s">
        <v>16</v>
      </c>
      <c r="F2" s="102" t="s">
        <v>31</v>
      </c>
      <c r="G2" s="35">
        <v>40843940</v>
      </c>
      <c r="H2" s="102" t="s">
        <v>32</v>
      </c>
      <c r="I2" s="102" t="s">
        <v>33</v>
      </c>
      <c r="J2" s="102">
        <v>25</v>
      </c>
      <c r="K2" s="104">
        <v>42114</v>
      </c>
      <c r="L2" s="100" t="s">
        <v>146</v>
      </c>
      <c r="M2" s="37" t="s">
        <v>12</v>
      </c>
      <c r="N2" s="37">
        <v>0.06</v>
      </c>
      <c r="O2" s="37">
        <v>1180</v>
      </c>
      <c r="P2" s="38">
        <f t="shared" ref="P2" si="0">N2*O2</f>
        <v>70.8</v>
      </c>
      <c r="Q2" s="96">
        <f>P2</f>
        <v>70.8</v>
      </c>
      <c r="R2" s="37">
        <f t="shared" ref="R2" si="1">0.08*P2</f>
        <v>5.6639999999999997</v>
      </c>
      <c r="S2" s="37">
        <f t="shared" ref="S2" si="2">0.92*P2</f>
        <v>65.135999999999996</v>
      </c>
      <c r="T2" s="39"/>
      <c r="U2" s="95"/>
      <c r="W2" s="31" t="s">
        <v>155</v>
      </c>
      <c r="X2" s="49" t="s">
        <v>34</v>
      </c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144" x14ac:dyDescent="0.25">
      <c r="A3" s="28"/>
      <c r="B3" s="28"/>
      <c r="C3" s="47" t="s">
        <v>14</v>
      </c>
      <c r="D3" s="47"/>
      <c r="E3" s="47" t="s">
        <v>26</v>
      </c>
      <c r="F3" s="119" t="s">
        <v>45</v>
      </c>
      <c r="G3" s="47">
        <v>40987835</v>
      </c>
      <c r="H3" s="119" t="s">
        <v>46</v>
      </c>
      <c r="I3" s="119" t="s">
        <v>47</v>
      </c>
      <c r="J3" s="119">
        <v>15</v>
      </c>
      <c r="K3" s="130">
        <v>42128</v>
      </c>
      <c r="L3" s="57" t="s">
        <v>48</v>
      </c>
      <c r="M3" s="52" t="s">
        <v>12</v>
      </c>
      <c r="N3" s="52">
        <v>0.12</v>
      </c>
      <c r="O3" s="52">
        <v>1180</v>
      </c>
      <c r="P3" s="53">
        <f t="shared" ref="P3:P6" si="3">N3*O3</f>
        <v>141.6</v>
      </c>
      <c r="Q3" s="116">
        <f>P3+P4+P5</f>
        <v>606.6</v>
      </c>
      <c r="R3" s="52">
        <f t="shared" ref="R3" si="4">0.08*P3</f>
        <v>11.327999999999999</v>
      </c>
      <c r="S3" s="52">
        <f t="shared" ref="S3" si="5">0.92*P3</f>
        <v>130.27199999999999</v>
      </c>
      <c r="T3" s="56"/>
      <c r="U3" s="125"/>
      <c r="W3" s="31" t="s">
        <v>155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  <c r="IQ3" s="3">
        <v>1</v>
      </c>
      <c r="IR3" s="3">
        <v>1</v>
      </c>
      <c r="IS3" s="3">
        <v>1</v>
      </c>
      <c r="IT3" s="3">
        <v>1</v>
      </c>
      <c r="IU3" s="3">
        <v>1</v>
      </c>
      <c r="IV3" s="3">
        <v>1</v>
      </c>
    </row>
    <row r="4" spans="1:256" ht="144" x14ac:dyDescent="0.25">
      <c r="A4" s="28"/>
      <c r="B4" s="28"/>
      <c r="C4" s="47" t="s">
        <v>14</v>
      </c>
      <c r="D4" s="47"/>
      <c r="E4" s="47" t="s">
        <v>26</v>
      </c>
      <c r="F4" s="120"/>
      <c r="G4" s="33"/>
      <c r="H4" s="120"/>
      <c r="I4" s="120"/>
      <c r="J4" s="120"/>
      <c r="K4" s="131"/>
      <c r="L4" s="57" t="s">
        <v>49</v>
      </c>
      <c r="M4" s="52" t="s">
        <v>11</v>
      </c>
      <c r="N4" s="52">
        <v>1</v>
      </c>
      <c r="O4" s="52">
        <f>340+75+30</f>
        <v>445</v>
      </c>
      <c r="P4" s="53">
        <f t="shared" si="3"/>
        <v>445</v>
      </c>
      <c r="Q4" s="117"/>
      <c r="R4" s="52">
        <f>0.08*105</f>
        <v>8.4</v>
      </c>
      <c r="S4" s="52">
        <f>0.92*105</f>
        <v>96.600000000000009</v>
      </c>
      <c r="T4" s="56">
        <v>340</v>
      </c>
      <c r="U4" s="129"/>
      <c r="W4" s="31" t="s">
        <v>155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ht="54" x14ac:dyDescent="0.25">
      <c r="A5" s="28"/>
      <c r="B5" s="28"/>
      <c r="C5" s="47" t="s">
        <v>14</v>
      </c>
      <c r="D5" s="47"/>
      <c r="E5" s="47" t="s">
        <v>26</v>
      </c>
      <c r="F5" s="121"/>
      <c r="G5" s="33"/>
      <c r="H5" s="121"/>
      <c r="I5" s="121"/>
      <c r="J5" s="121"/>
      <c r="K5" s="132"/>
      <c r="L5" s="57" t="s">
        <v>35</v>
      </c>
      <c r="M5" s="52" t="s">
        <v>11</v>
      </c>
      <c r="N5" s="52">
        <v>2</v>
      </c>
      <c r="O5" s="52">
        <v>10</v>
      </c>
      <c r="P5" s="53">
        <f t="shared" si="3"/>
        <v>20</v>
      </c>
      <c r="Q5" s="118"/>
      <c r="R5" s="52">
        <f t="shared" ref="R5:R6" si="6">0.08*P5</f>
        <v>1.6</v>
      </c>
      <c r="S5" s="52">
        <f t="shared" ref="S5:S6" si="7">0.92*P5</f>
        <v>18.400000000000002</v>
      </c>
      <c r="T5" s="56"/>
      <c r="U5" s="126"/>
      <c r="W5" s="31" t="s">
        <v>155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s="45" customFormat="1" ht="126" x14ac:dyDescent="0.25">
      <c r="A6" s="28"/>
      <c r="B6" s="41"/>
      <c r="C6" s="31" t="s">
        <v>14</v>
      </c>
      <c r="D6" s="31"/>
      <c r="E6" s="31" t="s">
        <v>16</v>
      </c>
      <c r="F6" s="57" t="s">
        <v>50</v>
      </c>
      <c r="G6" s="34">
        <v>40989627</v>
      </c>
      <c r="H6" s="57" t="s">
        <v>51</v>
      </c>
      <c r="I6" s="57" t="s">
        <v>52</v>
      </c>
      <c r="J6" s="57">
        <v>5</v>
      </c>
      <c r="K6" s="29">
        <v>42128</v>
      </c>
      <c r="L6" s="55" t="s">
        <v>53</v>
      </c>
      <c r="M6" s="54" t="s">
        <v>12</v>
      </c>
      <c r="N6" s="54">
        <v>0.1</v>
      </c>
      <c r="O6" s="54">
        <v>1180</v>
      </c>
      <c r="P6" s="42">
        <f t="shared" si="3"/>
        <v>118</v>
      </c>
      <c r="Q6" s="31">
        <f>P6</f>
        <v>118</v>
      </c>
      <c r="R6" s="51">
        <f t="shared" si="6"/>
        <v>9.44</v>
      </c>
      <c r="S6" s="51">
        <f t="shared" si="7"/>
        <v>108.56</v>
      </c>
      <c r="T6" s="31"/>
      <c r="U6" s="43"/>
      <c r="V6" s="31" t="s">
        <v>44</v>
      </c>
      <c r="W6" s="31" t="s">
        <v>155</v>
      </c>
      <c r="AA6" s="3"/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ht="72" x14ac:dyDescent="0.25">
      <c r="A7" s="28"/>
      <c r="B7" s="28"/>
      <c r="C7" s="47" t="s">
        <v>15</v>
      </c>
      <c r="D7" s="47"/>
      <c r="E7" s="47" t="s">
        <v>16</v>
      </c>
      <c r="F7" s="119" t="s">
        <v>54</v>
      </c>
      <c r="G7" s="61">
        <v>40997456</v>
      </c>
      <c r="H7" s="119" t="s">
        <v>55</v>
      </c>
      <c r="I7" s="119" t="s">
        <v>56</v>
      </c>
      <c r="J7" s="119">
        <v>15</v>
      </c>
      <c r="K7" s="130">
        <v>42141</v>
      </c>
      <c r="L7" s="61" t="s">
        <v>57</v>
      </c>
      <c r="M7" s="58" t="s">
        <v>12</v>
      </c>
      <c r="N7" s="58">
        <v>7.0000000000000007E-2</v>
      </c>
      <c r="O7" s="58">
        <v>2000</v>
      </c>
      <c r="P7" s="59">
        <f t="shared" ref="P7:P12" si="8">N7*O7</f>
        <v>140</v>
      </c>
      <c r="Q7" s="116">
        <f>P7+P8</f>
        <v>220</v>
      </c>
      <c r="R7" s="60">
        <f t="shared" ref="R7:R9" si="9">0.08*P7</f>
        <v>11.200000000000001</v>
      </c>
      <c r="S7" s="60">
        <f t="shared" ref="S7:S9" si="10">0.92*P7</f>
        <v>128.80000000000001</v>
      </c>
      <c r="T7" s="62"/>
      <c r="U7" s="125"/>
      <c r="W7" s="31" t="s">
        <v>155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ht="72" x14ac:dyDescent="0.25">
      <c r="A8" s="28"/>
      <c r="B8" s="28"/>
      <c r="C8" s="47" t="s">
        <v>15</v>
      </c>
      <c r="D8" s="47"/>
      <c r="E8" s="47" t="s">
        <v>16</v>
      </c>
      <c r="F8" s="121"/>
      <c r="G8" s="61"/>
      <c r="H8" s="121"/>
      <c r="I8" s="121"/>
      <c r="J8" s="121"/>
      <c r="K8" s="132"/>
      <c r="L8" s="61" t="s">
        <v>58</v>
      </c>
      <c r="M8" s="58" t="s">
        <v>11</v>
      </c>
      <c r="N8" s="58">
        <v>1</v>
      </c>
      <c r="O8" s="58">
        <v>80</v>
      </c>
      <c r="P8" s="59">
        <f t="shared" si="8"/>
        <v>80</v>
      </c>
      <c r="Q8" s="118"/>
      <c r="R8" s="60">
        <f t="shared" si="9"/>
        <v>6.4</v>
      </c>
      <c r="S8" s="60">
        <f t="shared" si="10"/>
        <v>73.600000000000009</v>
      </c>
      <c r="T8" s="62"/>
      <c r="U8" s="126"/>
      <c r="W8" s="31" t="s">
        <v>155</v>
      </c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  <c r="IQ8" s="3">
        <v>1</v>
      </c>
      <c r="IR8" s="3">
        <v>1</v>
      </c>
      <c r="IS8" s="3">
        <v>1</v>
      </c>
      <c r="IT8" s="3">
        <v>1</v>
      </c>
      <c r="IU8" s="3">
        <v>1</v>
      </c>
      <c r="IV8" s="3">
        <v>1</v>
      </c>
    </row>
    <row r="9" spans="1:256" ht="84" customHeight="1" x14ac:dyDescent="0.25">
      <c r="A9" s="28"/>
      <c r="B9" s="28"/>
      <c r="C9" s="47" t="s">
        <v>14</v>
      </c>
      <c r="D9" s="47"/>
      <c r="E9" s="47" t="s">
        <v>16</v>
      </c>
      <c r="F9" s="70" t="s">
        <v>59</v>
      </c>
      <c r="G9" s="34">
        <v>41000312</v>
      </c>
      <c r="H9" s="70" t="s">
        <v>60</v>
      </c>
      <c r="I9" s="70" t="s">
        <v>61</v>
      </c>
      <c r="J9" s="70">
        <v>7</v>
      </c>
      <c r="K9" s="29">
        <v>42147</v>
      </c>
      <c r="L9" s="119" t="s">
        <v>65</v>
      </c>
      <c r="M9" s="116" t="s">
        <v>12</v>
      </c>
      <c r="N9" s="116">
        <v>0.38</v>
      </c>
      <c r="O9" s="116">
        <v>1180</v>
      </c>
      <c r="P9" s="122">
        <f t="shared" si="8"/>
        <v>448.4</v>
      </c>
      <c r="Q9" s="116">
        <f>P9+P12</f>
        <v>893.4</v>
      </c>
      <c r="R9" s="116">
        <f t="shared" si="9"/>
        <v>35.872</v>
      </c>
      <c r="S9" s="116">
        <f t="shared" si="10"/>
        <v>412.52800000000002</v>
      </c>
      <c r="T9" s="71"/>
      <c r="U9" s="139" t="s">
        <v>40</v>
      </c>
      <c r="W9" s="31" t="s">
        <v>155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>
        <v>1</v>
      </c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>
        <v>1</v>
      </c>
      <c r="BN9" s="3">
        <v>1</v>
      </c>
      <c r="BO9" s="3">
        <v>1</v>
      </c>
      <c r="BP9" s="3">
        <v>1</v>
      </c>
      <c r="BQ9" s="3">
        <v>1</v>
      </c>
      <c r="BR9" s="3">
        <v>1</v>
      </c>
      <c r="BS9" s="3">
        <v>1</v>
      </c>
      <c r="BT9" s="3">
        <v>1</v>
      </c>
      <c r="BU9" s="3">
        <v>1</v>
      </c>
      <c r="BV9" s="3">
        <v>1</v>
      </c>
      <c r="BW9" s="3">
        <v>1</v>
      </c>
      <c r="BX9" s="3">
        <v>1</v>
      </c>
      <c r="BY9" s="3">
        <v>1</v>
      </c>
      <c r="BZ9" s="3">
        <v>1</v>
      </c>
      <c r="CA9" s="3">
        <v>1</v>
      </c>
      <c r="CB9" s="3">
        <v>1</v>
      </c>
      <c r="CC9" s="3">
        <v>1</v>
      </c>
      <c r="CD9" s="3">
        <v>1</v>
      </c>
      <c r="CE9" s="3">
        <v>1</v>
      </c>
      <c r="CF9" s="3">
        <v>1</v>
      </c>
      <c r="CG9" s="3">
        <v>1</v>
      </c>
      <c r="CH9" s="3">
        <v>1</v>
      </c>
      <c r="CI9" s="3">
        <v>1</v>
      </c>
      <c r="CJ9" s="3">
        <v>1</v>
      </c>
      <c r="CK9" s="3">
        <v>1</v>
      </c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>
        <v>1</v>
      </c>
      <c r="CR9" s="3">
        <v>1</v>
      </c>
      <c r="CS9" s="3">
        <v>1</v>
      </c>
      <c r="CT9" s="3">
        <v>1</v>
      </c>
      <c r="CU9" s="3">
        <v>1</v>
      </c>
      <c r="CV9" s="3">
        <v>1</v>
      </c>
      <c r="CW9" s="3">
        <v>1</v>
      </c>
      <c r="CX9" s="3">
        <v>1</v>
      </c>
      <c r="CY9" s="3">
        <v>1</v>
      </c>
      <c r="CZ9" s="3">
        <v>1</v>
      </c>
      <c r="DA9" s="3">
        <v>1</v>
      </c>
      <c r="DB9" s="3">
        <v>1</v>
      </c>
      <c r="DC9" s="3">
        <v>1</v>
      </c>
      <c r="DD9" s="3">
        <v>1</v>
      </c>
      <c r="DE9" s="3">
        <v>1</v>
      </c>
      <c r="DF9" s="3">
        <v>1</v>
      </c>
      <c r="DG9" s="3">
        <v>1</v>
      </c>
      <c r="DH9" s="3">
        <v>1</v>
      </c>
      <c r="DI9" s="3">
        <v>1</v>
      </c>
      <c r="DJ9" s="3">
        <v>1</v>
      </c>
      <c r="DK9" s="3">
        <v>1</v>
      </c>
      <c r="DL9" s="3">
        <v>1</v>
      </c>
      <c r="DM9" s="3">
        <v>1</v>
      </c>
      <c r="DN9" s="3">
        <v>1</v>
      </c>
      <c r="DO9" s="3">
        <v>1</v>
      </c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  <c r="DX9" s="3">
        <v>1</v>
      </c>
      <c r="DY9" s="3">
        <v>1</v>
      </c>
      <c r="DZ9" s="3">
        <v>1</v>
      </c>
      <c r="EA9" s="3">
        <v>1</v>
      </c>
      <c r="EB9" s="3">
        <v>1</v>
      </c>
      <c r="EC9" s="3">
        <v>1</v>
      </c>
      <c r="ED9" s="3">
        <v>1</v>
      </c>
      <c r="EE9" s="3">
        <v>1</v>
      </c>
      <c r="EF9" s="3">
        <v>1</v>
      </c>
      <c r="EG9" s="3">
        <v>1</v>
      </c>
      <c r="EH9" s="3">
        <v>1</v>
      </c>
      <c r="EI9" s="3">
        <v>1</v>
      </c>
      <c r="EJ9" s="3">
        <v>1</v>
      </c>
      <c r="EK9" s="3">
        <v>1</v>
      </c>
      <c r="EL9" s="3">
        <v>1</v>
      </c>
      <c r="EM9" s="3">
        <v>1</v>
      </c>
      <c r="EN9" s="3">
        <v>1</v>
      </c>
      <c r="EO9" s="3">
        <v>1</v>
      </c>
      <c r="EP9" s="3">
        <v>1</v>
      </c>
      <c r="EQ9" s="3">
        <v>1</v>
      </c>
      <c r="ER9" s="3">
        <v>1</v>
      </c>
      <c r="ES9" s="3">
        <v>1</v>
      </c>
      <c r="ET9" s="3">
        <v>1</v>
      </c>
      <c r="EU9" s="3">
        <v>1</v>
      </c>
      <c r="EV9" s="3">
        <v>1</v>
      </c>
      <c r="EW9" s="3">
        <v>1</v>
      </c>
      <c r="EX9" s="3">
        <v>1</v>
      </c>
      <c r="EY9" s="3">
        <v>1</v>
      </c>
      <c r="EZ9" s="3">
        <v>1</v>
      </c>
      <c r="FA9" s="3">
        <v>1</v>
      </c>
      <c r="FB9" s="3">
        <v>1</v>
      </c>
      <c r="FC9" s="3">
        <v>1</v>
      </c>
      <c r="FD9" s="3">
        <v>1</v>
      </c>
      <c r="FE9" s="3">
        <v>1</v>
      </c>
      <c r="FF9" s="3">
        <v>1</v>
      </c>
      <c r="FG9" s="3">
        <v>1</v>
      </c>
      <c r="FH9" s="3">
        <v>1</v>
      </c>
      <c r="FI9" s="3">
        <v>1</v>
      </c>
      <c r="FJ9" s="3">
        <v>1</v>
      </c>
      <c r="FK9" s="3">
        <v>1</v>
      </c>
      <c r="FL9" s="3">
        <v>1</v>
      </c>
      <c r="FM9" s="3">
        <v>1</v>
      </c>
      <c r="FN9" s="3">
        <v>1</v>
      </c>
      <c r="FO9" s="3">
        <v>1</v>
      </c>
      <c r="FP9" s="3">
        <v>1</v>
      </c>
      <c r="FQ9" s="3">
        <v>1</v>
      </c>
      <c r="FR9" s="3">
        <v>1</v>
      </c>
      <c r="FS9" s="3">
        <v>1</v>
      </c>
      <c r="FT9" s="3">
        <v>1</v>
      </c>
      <c r="FU9" s="3">
        <v>1</v>
      </c>
      <c r="FV9" s="3">
        <v>1</v>
      </c>
      <c r="FW9" s="3">
        <v>1</v>
      </c>
      <c r="FX9" s="3">
        <v>1</v>
      </c>
      <c r="FY9" s="3">
        <v>1</v>
      </c>
      <c r="FZ9" s="3">
        <v>1</v>
      </c>
      <c r="GA9" s="3">
        <v>1</v>
      </c>
      <c r="GB9" s="3">
        <v>1</v>
      </c>
      <c r="GC9" s="3">
        <v>1</v>
      </c>
      <c r="GD9" s="3">
        <v>1</v>
      </c>
      <c r="GE9" s="3">
        <v>1</v>
      </c>
      <c r="GF9" s="3">
        <v>1</v>
      </c>
      <c r="GG9" s="3">
        <v>1</v>
      </c>
      <c r="GH9" s="3">
        <v>1</v>
      </c>
      <c r="GI9" s="3">
        <v>1</v>
      </c>
      <c r="GJ9" s="3">
        <v>1</v>
      </c>
      <c r="GK9" s="3">
        <v>1</v>
      </c>
      <c r="GL9" s="3">
        <v>1</v>
      </c>
      <c r="GM9" s="3">
        <v>1</v>
      </c>
      <c r="GN9" s="3">
        <v>1</v>
      </c>
      <c r="GO9" s="3">
        <v>1</v>
      </c>
      <c r="GP9" s="3">
        <v>1</v>
      </c>
      <c r="GQ9" s="3">
        <v>1</v>
      </c>
      <c r="GR9" s="3">
        <v>1</v>
      </c>
      <c r="GS9" s="3">
        <v>1</v>
      </c>
      <c r="GT9" s="3">
        <v>1</v>
      </c>
      <c r="GU9" s="3">
        <v>1</v>
      </c>
      <c r="GV9" s="3">
        <v>1</v>
      </c>
      <c r="GW9" s="3">
        <v>1</v>
      </c>
      <c r="GX9" s="3">
        <v>1</v>
      </c>
      <c r="GY9" s="3">
        <v>1</v>
      </c>
      <c r="GZ9" s="3">
        <v>1</v>
      </c>
      <c r="HA9" s="3">
        <v>1</v>
      </c>
      <c r="HB9" s="3">
        <v>1</v>
      </c>
      <c r="HC9" s="3">
        <v>1</v>
      </c>
      <c r="HD9" s="3">
        <v>1</v>
      </c>
      <c r="HE9" s="3">
        <v>1</v>
      </c>
      <c r="HF9" s="3">
        <v>1</v>
      </c>
      <c r="HG9" s="3">
        <v>1</v>
      </c>
      <c r="HH9" s="3">
        <v>1</v>
      </c>
      <c r="HI9" s="3">
        <v>1</v>
      </c>
      <c r="HJ9" s="3">
        <v>1</v>
      </c>
      <c r="HK9" s="3">
        <v>1</v>
      </c>
      <c r="HL9" s="3">
        <v>1</v>
      </c>
      <c r="HM9" s="3">
        <v>1</v>
      </c>
      <c r="HN9" s="3">
        <v>1</v>
      </c>
      <c r="HO9" s="3">
        <v>1</v>
      </c>
      <c r="HP9" s="3">
        <v>1</v>
      </c>
      <c r="HQ9" s="3">
        <v>1</v>
      </c>
      <c r="HR9" s="3">
        <v>1</v>
      </c>
      <c r="HS9" s="3">
        <v>1</v>
      </c>
      <c r="HT9" s="3">
        <v>1</v>
      </c>
      <c r="HU9" s="3">
        <v>1</v>
      </c>
      <c r="HV9" s="3">
        <v>1</v>
      </c>
      <c r="HW9" s="3">
        <v>1</v>
      </c>
      <c r="HX9" s="3">
        <v>1</v>
      </c>
      <c r="HY9" s="3">
        <v>1</v>
      </c>
      <c r="HZ9" s="3">
        <v>1</v>
      </c>
      <c r="IA9" s="3">
        <v>1</v>
      </c>
      <c r="IB9" s="3">
        <v>1</v>
      </c>
      <c r="IC9" s="3">
        <v>1</v>
      </c>
      <c r="ID9" s="3">
        <v>1</v>
      </c>
      <c r="IE9" s="3">
        <v>1</v>
      </c>
      <c r="IF9" s="3">
        <v>1</v>
      </c>
      <c r="IG9" s="3">
        <v>1</v>
      </c>
      <c r="IH9" s="3">
        <v>1</v>
      </c>
      <c r="II9" s="3">
        <v>1</v>
      </c>
      <c r="IJ9" s="3">
        <v>1</v>
      </c>
      <c r="IK9" s="3">
        <v>1</v>
      </c>
      <c r="IL9" s="3">
        <v>1</v>
      </c>
      <c r="IM9" s="3">
        <v>1</v>
      </c>
      <c r="IN9" s="3">
        <v>1</v>
      </c>
      <c r="IO9" s="3">
        <v>1</v>
      </c>
      <c r="IP9" s="3">
        <v>1</v>
      </c>
      <c r="IQ9" s="3">
        <v>1</v>
      </c>
      <c r="IR9" s="3">
        <v>1</v>
      </c>
      <c r="IS9" s="3">
        <v>1</v>
      </c>
      <c r="IT9" s="3">
        <v>1</v>
      </c>
      <c r="IU9" s="3">
        <v>1</v>
      </c>
      <c r="IV9" s="3">
        <v>1</v>
      </c>
    </row>
    <row r="10" spans="1:256" ht="72" x14ac:dyDescent="0.25">
      <c r="A10" s="28"/>
      <c r="B10" s="28"/>
      <c r="C10" s="47" t="s">
        <v>14</v>
      </c>
      <c r="D10" s="47"/>
      <c r="E10" s="47" t="s">
        <v>16</v>
      </c>
      <c r="F10" s="100" t="s">
        <v>139</v>
      </c>
      <c r="G10" s="34">
        <v>41002076</v>
      </c>
      <c r="H10" s="100" t="s">
        <v>140</v>
      </c>
      <c r="I10" s="100" t="s">
        <v>141</v>
      </c>
      <c r="J10" s="100">
        <v>15</v>
      </c>
      <c r="K10" s="101">
        <v>42159</v>
      </c>
      <c r="L10" s="120"/>
      <c r="M10" s="117"/>
      <c r="N10" s="117"/>
      <c r="O10" s="117"/>
      <c r="P10" s="123"/>
      <c r="Q10" s="117"/>
      <c r="R10" s="117"/>
      <c r="S10" s="117"/>
      <c r="T10" s="105"/>
      <c r="U10" s="140"/>
      <c r="W10" s="31" t="s">
        <v>155</v>
      </c>
    </row>
    <row r="11" spans="1:256" ht="54" x14ac:dyDescent="0.25">
      <c r="A11" s="28"/>
      <c r="B11" s="28"/>
      <c r="C11" s="47" t="s">
        <v>14</v>
      </c>
      <c r="D11" s="47"/>
      <c r="E11" s="47" t="s">
        <v>16</v>
      </c>
      <c r="F11" s="100" t="s">
        <v>142</v>
      </c>
      <c r="G11" s="34">
        <v>41004919</v>
      </c>
      <c r="H11" s="100" t="s">
        <v>143</v>
      </c>
      <c r="I11" s="100" t="s">
        <v>144</v>
      </c>
      <c r="J11" s="100">
        <v>15</v>
      </c>
      <c r="K11" s="101">
        <v>42162</v>
      </c>
      <c r="L11" s="121"/>
      <c r="M11" s="118"/>
      <c r="N11" s="118"/>
      <c r="O11" s="118"/>
      <c r="P11" s="124"/>
      <c r="Q11" s="117"/>
      <c r="R11" s="118"/>
      <c r="S11" s="118"/>
      <c r="T11" s="105"/>
      <c r="U11" s="140"/>
      <c r="W11" s="31" t="s">
        <v>155</v>
      </c>
    </row>
    <row r="12" spans="1:256" ht="126" x14ac:dyDescent="0.25">
      <c r="A12" s="28"/>
      <c r="B12" s="28"/>
      <c r="C12" s="47" t="s">
        <v>14</v>
      </c>
      <c r="D12" s="47"/>
      <c r="E12" s="47" t="s">
        <v>26</v>
      </c>
      <c r="F12" s="70" t="s">
        <v>62</v>
      </c>
      <c r="G12" s="34">
        <v>41002736</v>
      </c>
      <c r="H12" s="70" t="s">
        <v>63</v>
      </c>
      <c r="I12" s="70" t="s">
        <v>64</v>
      </c>
      <c r="J12" s="70">
        <v>7</v>
      </c>
      <c r="K12" s="29">
        <v>42151</v>
      </c>
      <c r="L12" s="70" t="s">
        <v>66</v>
      </c>
      <c r="M12" s="66" t="s">
        <v>11</v>
      </c>
      <c r="N12" s="66">
        <v>1</v>
      </c>
      <c r="O12" s="66">
        <f>340+75+30</f>
        <v>445</v>
      </c>
      <c r="P12" s="67">
        <f t="shared" si="8"/>
        <v>445</v>
      </c>
      <c r="Q12" s="117"/>
      <c r="R12" s="66">
        <f>0.08*105</f>
        <v>8.4</v>
      </c>
      <c r="S12" s="66">
        <f>0.92*105</f>
        <v>96.600000000000009</v>
      </c>
      <c r="T12" s="71">
        <v>340</v>
      </c>
      <c r="U12" s="141"/>
      <c r="W12" s="31" t="s">
        <v>155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3">
        <v>1</v>
      </c>
      <c r="DK12" s="3">
        <v>1</v>
      </c>
      <c r="DL12" s="3">
        <v>1</v>
      </c>
      <c r="DM12" s="3">
        <v>1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1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3">
        <v>1</v>
      </c>
      <c r="EC12" s="3">
        <v>1</v>
      </c>
      <c r="ED12" s="3">
        <v>1</v>
      </c>
      <c r="EE12" s="3">
        <v>1</v>
      </c>
      <c r="EF12" s="3">
        <v>1</v>
      </c>
      <c r="EG12" s="3">
        <v>1</v>
      </c>
      <c r="EH12" s="3">
        <v>1</v>
      </c>
      <c r="EI12" s="3">
        <v>1</v>
      </c>
      <c r="EJ12" s="3">
        <v>1</v>
      </c>
      <c r="EK12" s="3">
        <v>1</v>
      </c>
      <c r="EL12" s="3">
        <v>1</v>
      </c>
      <c r="EM12" s="3">
        <v>1</v>
      </c>
      <c r="EN12" s="3">
        <v>1</v>
      </c>
      <c r="EO12" s="3">
        <v>1</v>
      </c>
      <c r="EP12" s="3">
        <v>1</v>
      </c>
      <c r="EQ12" s="3">
        <v>1</v>
      </c>
      <c r="ER12" s="3">
        <v>1</v>
      </c>
      <c r="ES12" s="3">
        <v>1</v>
      </c>
      <c r="ET12" s="3">
        <v>1</v>
      </c>
      <c r="EU12" s="3">
        <v>1</v>
      </c>
      <c r="EV12" s="3">
        <v>1</v>
      </c>
      <c r="EW12" s="3">
        <v>1</v>
      </c>
      <c r="EX12" s="3">
        <v>1</v>
      </c>
      <c r="EY12" s="3">
        <v>1</v>
      </c>
      <c r="EZ12" s="3">
        <v>1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1</v>
      </c>
      <c r="FG12" s="3">
        <v>1</v>
      </c>
      <c r="FH12" s="3">
        <v>1</v>
      </c>
      <c r="FI12" s="3">
        <v>1</v>
      </c>
      <c r="FJ12" s="3">
        <v>1</v>
      </c>
      <c r="FK12" s="3">
        <v>1</v>
      </c>
      <c r="FL12" s="3">
        <v>1</v>
      </c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1</v>
      </c>
      <c r="FT12" s="3">
        <v>1</v>
      </c>
      <c r="FU12" s="3">
        <v>1</v>
      </c>
      <c r="FV12" s="3">
        <v>1</v>
      </c>
      <c r="FW12" s="3">
        <v>1</v>
      </c>
      <c r="FX12" s="3">
        <v>1</v>
      </c>
      <c r="FY12" s="3">
        <v>1</v>
      </c>
      <c r="FZ12" s="3">
        <v>1</v>
      </c>
      <c r="GA12" s="3">
        <v>1</v>
      </c>
      <c r="GB12" s="3">
        <v>1</v>
      </c>
      <c r="GC12" s="3">
        <v>1</v>
      </c>
      <c r="GD12" s="3">
        <v>1</v>
      </c>
      <c r="GE12" s="3">
        <v>1</v>
      </c>
      <c r="GF12" s="3">
        <v>1</v>
      </c>
      <c r="GG12" s="3">
        <v>1</v>
      </c>
      <c r="GH12" s="3">
        <v>1</v>
      </c>
      <c r="GI12" s="3">
        <v>1</v>
      </c>
      <c r="GJ12" s="3">
        <v>1</v>
      </c>
      <c r="GK12" s="3">
        <v>1</v>
      </c>
      <c r="GL12" s="3">
        <v>1</v>
      </c>
      <c r="GM12" s="3">
        <v>1</v>
      </c>
      <c r="GN12" s="3">
        <v>1</v>
      </c>
      <c r="GO12" s="3">
        <v>1</v>
      </c>
      <c r="GP12" s="3">
        <v>1</v>
      </c>
      <c r="GQ12" s="3">
        <v>1</v>
      </c>
      <c r="GR12" s="3">
        <v>1</v>
      </c>
      <c r="GS12" s="3">
        <v>1</v>
      </c>
      <c r="GT12" s="3">
        <v>1</v>
      </c>
      <c r="GU12" s="3">
        <v>1</v>
      </c>
      <c r="GV12" s="3">
        <v>1</v>
      </c>
      <c r="GW12" s="3">
        <v>1</v>
      </c>
      <c r="GX12" s="3">
        <v>1</v>
      </c>
      <c r="GY12" s="3">
        <v>1</v>
      </c>
      <c r="GZ12" s="3">
        <v>1</v>
      </c>
      <c r="HA12" s="3">
        <v>1</v>
      </c>
      <c r="HB12" s="3">
        <v>1</v>
      </c>
      <c r="HC12" s="3">
        <v>1</v>
      </c>
      <c r="HD12" s="3">
        <v>1</v>
      </c>
      <c r="HE12" s="3">
        <v>1</v>
      </c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1</v>
      </c>
      <c r="HM12" s="3">
        <v>1</v>
      </c>
      <c r="HN12" s="3">
        <v>1</v>
      </c>
      <c r="HO12" s="3">
        <v>1</v>
      </c>
      <c r="HP12" s="3">
        <v>1</v>
      </c>
      <c r="HQ12" s="3">
        <v>1</v>
      </c>
      <c r="HR12" s="3">
        <v>1</v>
      </c>
      <c r="HS12" s="3">
        <v>1</v>
      </c>
      <c r="HT12" s="3">
        <v>1</v>
      </c>
      <c r="HU12" s="3">
        <v>1</v>
      </c>
      <c r="HV12" s="3">
        <v>1</v>
      </c>
      <c r="HW12" s="3">
        <v>1</v>
      </c>
      <c r="HX12" s="3">
        <v>1</v>
      </c>
      <c r="HY12" s="3">
        <v>1</v>
      </c>
      <c r="HZ12" s="3">
        <v>1</v>
      </c>
      <c r="IA12" s="3">
        <v>1</v>
      </c>
      <c r="IB12" s="3">
        <v>1</v>
      </c>
      <c r="IC12" s="3">
        <v>1</v>
      </c>
      <c r="ID12" s="3">
        <v>1</v>
      </c>
      <c r="IE12" s="3">
        <v>1</v>
      </c>
      <c r="IF12" s="3">
        <v>1</v>
      </c>
      <c r="IG12" s="3">
        <v>1</v>
      </c>
      <c r="IH12" s="3">
        <v>1</v>
      </c>
      <c r="II12" s="3">
        <v>1</v>
      </c>
      <c r="IJ12" s="3">
        <v>1</v>
      </c>
      <c r="IK12" s="3">
        <v>1</v>
      </c>
      <c r="IL12" s="3">
        <v>1</v>
      </c>
      <c r="IM12" s="3">
        <v>1</v>
      </c>
      <c r="IN12" s="3">
        <v>1</v>
      </c>
      <c r="IO12" s="3">
        <v>1</v>
      </c>
      <c r="IP12" s="3">
        <v>1</v>
      </c>
      <c r="IQ12" s="3">
        <v>1</v>
      </c>
      <c r="IR12" s="3">
        <v>1</v>
      </c>
      <c r="IS12" s="3">
        <v>1</v>
      </c>
      <c r="IT12" s="3">
        <v>1</v>
      </c>
      <c r="IU12" s="3">
        <v>1</v>
      </c>
      <c r="IV12" s="3">
        <v>1</v>
      </c>
    </row>
    <row r="13" spans="1:256" ht="144" x14ac:dyDescent="0.25">
      <c r="A13" s="28"/>
      <c r="B13" s="28"/>
      <c r="C13" s="47" t="s">
        <v>15</v>
      </c>
      <c r="D13" s="5"/>
      <c r="E13" s="47" t="s">
        <v>26</v>
      </c>
      <c r="F13" s="133" t="s">
        <v>67</v>
      </c>
      <c r="G13" s="69">
        <v>40999552</v>
      </c>
      <c r="H13" s="133" t="s">
        <v>68</v>
      </c>
      <c r="I13" s="133" t="s">
        <v>69</v>
      </c>
      <c r="J13" s="142">
        <v>100</v>
      </c>
      <c r="K13" s="145">
        <v>42327</v>
      </c>
      <c r="L13" s="70" t="s">
        <v>70</v>
      </c>
      <c r="M13" s="71" t="s">
        <v>11</v>
      </c>
      <c r="N13" s="71">
        <v>2</v>
      </c>
      <c r="O13" s="71">
        <v>310</v>
      </c>
      <c r="P13" s="71">
        <f t="shared" ref="P13:P18" si="11">N13*O13</f>
        <v>620</v>
      </c>
      <c r="Q13" s="116">
        <f>SUM(P13:P17)</f>
        <v>739</v>
      </c>
      <c r="R13" s="71">
        <f>0.08*100</f>
        <v>8</v>
      </c>
      <c r="S13" s="71">
        <f>0.92*100</f>
        <v>92</v>
      </c>
      <c r="T13" s="71">
        <v>520</v>
      </c>
      <c r="U13" s="116"/>
      <c r="W13" s="31" t="s">
        <v>155</v>
      </c>
    </row>
    <row r="14" spans="1:256" ht="72" x14ac:dyDescent="0.25">
      <c r="A14" s="28"/>
      <c r="B14" s="28"/>
      <c r="C14" s="47" t="s">
        <v>15</v>
      </c>
      <c r="D14" s="5"/>
      <c r="E14" s="47" t="s">
        <v>26</v>
      </c>
      <c r="F14" s="134"/>
      <c r="G14" s="69"/>
      <c r="H14" s="134"/>
      <c r="I14" s="134"/>
      <c r="J14" s="143"/>
      <c r="K14" s="146"/>
      <c r="L14" s="70" t="s">
        <v>71</v>
      </c>
      <c r="M14" s="71" t="s">
        <v>11</v>
      </c>
      <c r="N14" s="71">
        <v>2</v>
      </c>
      <c r="O14" s="71">
        <v>40</v>
      </c>
      <c r="P14" s="71">
        <f t="shared" si="11"/>
        <v>80</v>
      </c>
      <c r="Q14" s="117"/>
      <c r="R14" s="71">
        <f t="shared" ref="R14:R20" si="12">0.08*P14</f>
        <v>6.4</v>
      </c>
      <c r="S14" s="71">
        <f t="shared" ref="S14:S20" si="13">0.92*P14</f>
        <v>73.600000000000009</v>
      </c>
      <c r="T14" s="71"/>
      <c r="U14" s="117"/>
      <c r="W14" s="31" t="s">
        <v>155</v>
      </c>
    </row>
    <row r="15" spans="1:256" ht="90" x14ac:dyDescent="0.25">
      <c r="A15" s="28"/>
      <c r="B15" s="28"/>
      <c r="C15" s="47" t="s">
        <v>15</v>
      </c>
      <c r="D15" s="5"/>
      <c r="E15" s="47" t="s">
        <v>26</v>
      </c>
      <c r="F15" s="134"/>
      <c r="G15" s="69"/>
      <c r="H15" s="134"/>
      <c r="I15" s="134"/>
      <c r="J15" s="143"/>
      <c r="K15" s="146"/>
      <c r="L15" s="70" t="s">
        <v>72</v>
      </c>
      <c r="M15" s="71" t="s">
        <v>11</v>
      </c>
      <c r="N15" s="71">
        <v>1</v>
      </c>
      <c r="O15" s="71">
        <v>7</v>
      </c>
      <c r="P15" s="71">
        <f t="shared" si="11"/>
        <v>7</v>
      </c>
      <c r="Q15" s="117"/>
      <c r="R15" s="71">
        <f t="shared" si="12"/>
        <v>0.56000000000000005</v>
      </c>
      <c r="S15" s="71">
        <f t="shared" si="13"/>
        <v>6.44</v>
      </c>
      <c r="T15" s="71"/>
      <c r="U15" s="117"/>
      <c r="W15" s="31" t="s">
        <v>155</v>
      </c>
    </row>
    <row r="16" spans="1:256" ht="101.25" customHeight="1" x14ac:dyDescent="0.25">
      <c r="A16" s="28"/>
      <c r="B16" s="28"/>
      <c r="C16" s="47" t="s">
        <v>15</v>
      </c>
      <c r="D16" s="5"/>
      <c r="E16" s="47" t="s">
        <v>26</v>
      </c>
      <c r="F16" s="134"/>
      <c r="G16" s="69"/>
      <c r="H16" s="134"/>
      <c r="I16" s="134"/>
      <c r="J16" s="143"/>
      <c r="K16" s="146"/>
      <c r="L16" s="70" t="s">
        <v>74</v>
      </c>
      <c r="M16" s="66" t="s">
        <v>12</v>
      </c>
      <c r="N16" s="66">
        <v>0.01</v>
      </c>
      <c r="O16" s="66">
        <v>2000</v>
      </c>
      <c r="P16" s="66">
        <f>N16*O16</f>
        <v>20</v>
      </c>
      <c r="Q16" s="117"/>
      <c r="R16" s="71">
        <f t="shared" si="12"/>
        <v>1.6</v>
      </c>
      <c r="S16" s="71">
        <f t="shared" si="13"/>
        <v>18.400000000000002</v>
      </c>
      <c r="T16" s="71"/>
      <c r="U16" s="117"/>
      <c r="W16" s="31" t="s">
        <v>155</v>
      </c>
    </row>
    <row r="17" spans="1:256" ht="144" x14ac:dyDescent="0.25">
      <c r="A17" s="28"/>
      <c r="B17" s="28"/>
      <c r="C17" s="47" t="s">
        <v>15</v>
      </c>
      <c r="D17" s="5"/>
      <c r="E17" s="47" t="s">
        <v>26</v>
      </c>
      <c r="F17" s="135"/>
      <c r="G17" s="69"/>
      <c r="H17" s="135"/>
      <c r="I17" s="135"/>
      <c r="J17" s="144"/>
      <c r="K17" s="147"/>
      <c r="L17" s="70" t="s">
        <v>73</v>
      </c>
      <c r="M17" s="71" t="s">
        <v>11</v>
      </c>
      <c r="N17" s="71">
        <v>6</v>
      </c>
      <c r="O17" s="71">
        <v>2</v>
      </c>
      <c r="P17" s="71">
        <f t="shared" si="11"/>
        <v>12</v>
      </c>
      <c r="Q17" s="118"/>
      <c r="R17" s="71">
        <f t="shared" si="12"/>
        <v>0.96</v>
      </c>
      <c r="S17" s="71">
        <f t="shared" si="13"/>
        <v>11.040000000000001</v>
      </c>
      <c r="T17" s="71"/>
      <c r="U17" s="118"/>
      <c r="W17" s="31" t="s">
        <v>155</v>
      </c>
    </row>
    <row r="18" spans="1:256" ht="144" customHeight="1" x14ac:dyDescent="0.25">
      <c r="A18" s="28"/>
      <c r="B18" s="28"/>
      <c r="C18" s="47" t="s">
        <v>15</v>
      </c>
      <c r="D18" s="47"/>
      <c r="E18" s="47" t="s">
        <v>16</v>
      </c>
      <c r="F18" s="73" t="s">
        <v>79</v>
      </c>
      <c r="G18" s="34">
        <v>40999506</v>
      </c>
      <c r="H18" s="73" t="s">
        <v>80</v>
      </c>
      <c r="I18" s="73" t="s">
        <v>81</v>
      </c>
      <c r="J18" s="73">
        <v>12</v>
      </c>
      <c r="K18" s="29">
        <v>42149</v>
      </c>
      <c r="L18" s="119" t="s">
        <v>108</v>
      </c>
      <c r="M18" s="116" t="s">
        <v>12</v>
      </c>
      <c r="N18" s="116">
        <v>0.25</v>
      </c>
      <c r="O18" s="116">
        <v>1180</v>
      </c>
      <c r="P18" s="122">
        <f t="shared" si="11"/>
        <v>295</v>
      </c>
      <c r="Q18" s="110">
        <f>P18</f>
        <v>295</v>
      </c>
      <c r="R18" s="127">
        <f t="shared" si="12"/>
        <v>23.6</v>
      </c>
      <c r="S18" s="127">
        <f t="shared" si="13"/>
        <v>271.40000000000003</v>
      </c>
      <c r="T18" s="66"/>
      <c r="U18" s="125"/>
      <c r="V18" s="48"/>
      <c r="W18" s="31" t="s">
        <v>155</v>
      </c>
      <c r="X18" s="3"/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  <c r="IQ18" s="3">
        <v>1</v>
      </c>
      <c r="IR18" s="3">
        <v>1</v>
      </c>
      <c r="IS18" s="3">
        <v>1</v>
      </c>
      <c r="IT18" s="3">
        <v>1</v>
      </c>
      <c r="IU18" s="3">
        <v>1</v>
      </c>
      <c r="IV18" s="3">
        <v>1</v>
      </c>
    </row>
    <row r="19" spans="1:256" ht="72" x14ac:dyDescent="0.25">
      <c r="A19" s="28"/>
      <c r="B19" s="28"/>
      <c r="C19" s="47" t="s">
        <v>15</v>
      </c>
      <c r="D19" s="47"/>
      <c r="E19" s="47" t="s">
        <v>16</v>
      </c>
      <c r="F19" s="73" t="s">
        <v>82</v>
      </c>
      <c r="G19" s="34">
        <v>41002631</v>
      </c>
      <c r="H19" s="73" t="s">
        <v>83</v>
      </c>
      <c r="I19" s="73" t="s">
        <v>84</v>
      </c>
      <c r="J19" s="73">
        <v>7</v>
      </c>
      <c r="K19" s="29">
        <v>42155</v>
      </c>
      <c r="L19" s="121"/>
      <c r="M19" s="118"/>
      <c r="N19" s="118"/>
      <c r="O19" s="118"/>
      <c r="P19" s="124"/>
      <c r="Q19" s="112"/>
      <c r="R19" s="128"/>
      <c r="S19" s="128"/>
      <c r="T19" s="72"/>
      <c r="U19" s="126"/>
      <c r="V19" s="48"/>
      <c r="W19" s="31" t="s">
        <v>155</v>
      </c>
      <c r="X19" s="3"/>
    </row>
    <row r="20" spans="1:256" ht="180" x14ac:dyDescent="0.25">
      <c r="A20" s="28"/>
      <c r="B20" s="28"/>
      <c r="C20" s="47" t="s">
        <v>25</v>
      </c>
      <c r="D20" s="47"/>
      <c r="E20" s="47" t="s">
        <v>16</v>
      </c>
      <c r="F20" s="70" t="s">
        <v>75</v>
      </c>
      <c r="G20" s="34">
        <v>40996644</v>
      </c>
      <c r="H20" s="70" t="s">
        <v>76</v>
      </c>
      <c r="I20" s="70" t="s">
        <v>77</v>
      </c>
      <c r="J20" s="70">
        <v>5</v>
      </c>
      <c r="K20" s="29">
        <v>42151</v>
      </c>
      <c r="L20" s="65" t="s">
        <v>78</v>
      </c>
      <c r="M20" s="66" t="s">
        <v>12</v>
      </c>
      <c r="N20" s="66">
        <v>0.3</v>
      </c>
      <c r="O20" s="66">
        <v>1180</v>
      </c>
      <c r="P20" s="67">
        <f>N20*O20</f>
        <v>354</v>
      </c>
      <c r="Q20" s="68">
        <f>P20</f>
        <v>354</v>
      </c>
      <c r="R20" s="63">
        <f t="shared" si="12"/>
        <v>28.32</v>
      </c>
      <c r="S20" s="63">
        <f t="shared" si="13"/>
        <v>325.68</v>
      </c>
      <c r="T20" s="66"/>
      <c r="U20" s="64"/>
      <c r="V20" s="48"/>
      <c r="W20" s="31" t="s">
        <v>155</v>
      </c>
      <c r="X20" s="3"/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3">
        <v>1</v>
      </c>
      <c r="EC20" s="3">
        <v>1</v>
      </c>
      <c r="ED20" s="3">
        <v>1</v>
      </c>
      <c r="EE20" s="3">
        <v>1</v>
      </c>
      <c r="EF20" s="3">
        <v>1</v>
      </c>
      <c r="EG20" s="3">
        <v>1</v>
      </c>
      <c r="EH20" s="3">
        <v>1</v>
      </c>
      <c r="EI20" s="3">
        <v>1</v>
      </c>
      <c r="EJ20" s="3">
        <v>1</v>
      </c>
      <c r="EK20" s="3">
        <v>1</v>
      </c>
      <c r="EL20" s="3">
        <v>1</v>
      </c>
      <c r="EM20" s="3">
        <v>1</v>
      </c>
      <c r="EN20" s="3">
        <v>1</v>
      </c>
      <c r="EO20" s="3">
        <v>1</v>
      </c>
      <c r="EP20" s="3">
        <v>1</v>
      </c>
      <c r="EQ20" s="3">
        <v>1</v>
      </c>
      <c r="ER20" s="3">
        <v>1</v>
      </c>
      <c r="ES20" s="3">
        <v>1</v>
      </c>
      <c r="ET20" s="3">
        <v>1</v>
      </c>
      <c r="EU20" s="3">
        <v>1</v>
      </c>
      <c r="EV20" s="3">
        <v>1</v>
      </c>
      <c r="EW20" s="3">
        <v>1</v>
      </c>
      <c r="EX20" s="3">
        <v>1</v>
      </c>
      <c r="EY20" s="3">
        <v>1</v>
      </c>
      <c r="EZ20" s="3">
        <v>1</v>
      </c>
      <c r="FA20" s="3">
        <v>1</v>
      </c>
      <c r="FB20" s="3">
        <v>1</v>
      </c>
      <c r="FC20" s="3">
        <v>1</v>
      </c>
      <c r="FD20" s="3">
        <v>1</v>
      </c>
      <c r="FE20" s="3">
        <v>1</v>
      </c>
      <c r="FF20" s="3">
        <v>1</v>
      </c>
      <c r="FG20" s="3">
        <v>1</v>
      </c>
      <c r="FH20" s="3">
        <v>1</v>
      </c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1</v>
      </c>
      <c r="FT20" s="3">
        <v>1</v>
      </c>
      <c r="FU20" s="3">
        <v>1</v>
      </c>
      <c r="FV20" s="3">
        <v>1</v>
      </c>
      <c r="FW20" s="3">
        <v>1</v>
      </c>
      <c r="FX20" s="3">
        <v>1</v>
      </c>
      <c r="FY20" s="3">
        <v>1</v>
      </c>
      <c r="FZ20" s="3">
        <v>1</v>
      </c>
      <c r="GA20" s="3">
        <v>1</v>
      </c>
      <c r="GB20" s="3">
        <v>1</v>
      </c>
      <c r="GC20" s="3">
        <v>1</v>
      </c>
      <c r="GD20" s="3">
        <v>1</v>
      </c>
      <c r="GE20" s="3">
        <v>1</v>
      </c>
      <c r="GF20" s="3">
        <v>1</v>
      </c>
      <c r="GG20" s="3">
        <v>1</v>
      </c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1</v>
      </c>
      <c r="GO20" s="3">
        <v>1</v>
      </c>
      <c r="GP20" s="3">
        <v>1</v>
      </c>
      <c r="GQ20" s="3">
        <v>1</v>
      </c>
      <c r="GR20" s="3">
        <v>1</v>
      </c>
      <c r="GS20" s="3">
        <v>1</v>
      </c>
      <c r="GT20" s="3">
        <v>1</v>
      </c>
      <c r="GU20" s="3">
        <v>1</v>
      </c>
      <c r="GV20" s="3">
        <v>1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1</v>
      </c>
      <c r="HD20" s="3">
        <v>1</v>
      </c>
      <c r="HE20" s="3">
        <v>1</v>
      </c>
      <c r="HF20" s="3">
        <v>1</v>
      </c>
      <c r="HG20" s="3">
        <v>1</v>
      </c>
      <c r="HH20" s="3">
        <v>1</v>
      </c>
      <c r="HI20" s="3">
        <v>1</v>
      </c>
      <c r="HJ20" s="3">
        <v>1</v>
      </c>
      <c r="HK20" s="3">
        <v>1</v>
      </c>
      <c r="HL20" s="3">
        <v>1</v>
      </c>
      <c r="HM20" s="3">
        <v>1</v>
      </c>
      <c r="HN20" s="3">
        <v>1</v>
      </c>
      <c r="HO20" s="3">
        <v>1</v>
      </c>
      <c r="HP20" s="3">
        <v>1</v>
      </c>
      <c r="HQ20" s="3">
        <v>1</v>
      </c>
      <c r="HR20" s="3">
        <v>1</v>
      </c>
      <c r="HS20" s="3">
        <v>1</v>
      </c>
      <c r="HT20" s="3">
        <v>1</v>
      </c>
      <c r="HU20" s="3">
        <v>1</v>
      </c>
      <c r="HV20" s="3">
        <v>1</v>
      </c>
      <c r="HW20" s="3">
        <v>1</v>
      </c>
      <c r="HX20" s="3">
        <v>1</v>
      </c>
      <c r="HY20" s="3">
        <v>1</v>
      </c>
      <c r="HZ20" s="3">
        <v>1</v>
      </c>
      <c r="IA20" s="3">
        <v>1</v>
      </c>
      <c r="IB20" s="3">
        <v>1</v>
      </c>
      <c r="IC20" s="3">
        <v>1</v>
      </c>
      <c r="ID20" s="3">
        <v>1</v>
      </c>
      <c r="IE20" s="3">
        <v>1</v>
      </c>
      <c r="IF20" s="3">
        <v>1</v>
      </c>
      <c r="IG20" s="3">
        <v>1</v>
      </c>
      <c r="IH20" s="3">
        <v>1</v>
      </c>
      <c r="II20" s="3">
        <v>1</v>
      </c>
      <c r="IJ20" s="3">
        <v>1</v>
      </c>
      <c r="IK20" s="3">
        <v>1</v>
      </c>
      <c r="IL20" s="3">
        <v>1</v>
      </c>
      <c r="IM20" s="3">
        <v>1</v>
      </c>
      <c r="IN20" s="3">
        <v>1</v>
      </c>
      <c r="IO20" s="3">
        <v>1</v>
      </c>
      <c r="IP20" s="3">
        <v>1</v>
      </c>
      <c r="IQ20" s="3">
        <v>1</v>
      </c>
      <c r="IR20" s="3">
        <v>1</v>
      </c>
      <c r="IS20" s="3">
        <v>1</v>
      </c>
      <c r="IT20" s="3">
        <v>1</v>
      </c>
      <c r="IU20" s="3">
        <v>1</v>
      </c>
      <c r="IV20" s="3">
        <v>1</v>
      </c>
    </row>
    <row r="21" spans="1:256" ht="108" x14ac:dyDescent="0.25">
      <c r="A21" s="28"/>
      <c r="B21" s="28"/>
      <c r="C21" s="47" t="s">
        <v>38</v>
      </c>
      <c r="D21" s="47"/>
      <c r="E21" s="47" t="s">
        <v>16</v>
      </c>
      <c r="F21" s="119" t="s">
        <v>85</v>
      </c>
      <c r="G21" s="34">
        <v>41001947</v>
      </c>
      <c r="H21" s="119" t="s">
        <v>86</v>
      </c>
      <c r="I21" s="119" t="s">
        <v>87</v>
      </c>
      <c r="J21" s="119">
        <v>10</v>
      </c>
      <c r="K21" s="130">
        <v>42151</v>
      </c>
      <c r="L21" s="82" t="s">
        <v>88</v>
      </c>
      <c r="M21" s="74" t="s">
        <v>12</v>
      </c>
      <c r="N21" s="74">
        <v>0.12</v>
      </c>
      <c r="O21" s="74">
        <v>1180</v>
      </c>
      <c r="P21" s="78">
        <f t="shared" ref="P21:P26" si="14">N21*O21</f>
        <v>141.6</v>
      </c>
      <c r="Q21" s="110">
        <f>P21+P22</f>
        <v>158.6</v>
      </c>
      <c r="R21" s="75">
        <f t="shared" ref="R21:R28" si="15">0.08*P21</f>
        <v>11.327999999999999</v>
      </c>
      <c r="S21" s="75">
        <f t="shared" ref="S21:S28" si="16">0.92*P21</f>
        <v>130.27199999999999</v>
      </c>
      <c r="T21" s="83"/>
      <c r="U21" s="125"/>
      <c r="V21" s="48"/>
      <c r="W21" s="31" t="s">
        <v>155</v>
      </c>
      <c r="X21" s="3"/>
      <c r="AB21" s="3">
        <v>1</v>
      </c>
      <c r="AC21" s="3">
        <v>1</v>
      </c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BX21" s="3">
        <v>1</v>
      </c>
      <c r="BY21" s="3">
        <v>1</v>
      </c>
      <c r="BZ21" s="3">
        <v>1</v>
      </c>
      <c r="CA21" s="3">
        <v>1</v>
      </c>
      <c r="CB21" s="3">
        <v>1</v>
      </c>
      <c r="CC21" s="3">
        <v>1</v>
      </c>
      <c r="CD21" s="3">
        <v>1</v>
      </c>
      <c r="CE21" s="3">
        <v>1</v>
      </c>
      <c r="CF21" s="3">
        <v>1</v>
      </c>
      <c r="CG21" s="3">
        <v>1</v>
      </c>
      <c r="CH21" s="3">
        <v>1</v>
      </c>
      <c r="CI21" s="3">
        <v>1</v>
      </c>
      <c r="CJ21" s="3">
        <v>1</v>
      </c>
      <c r="CK21" s="3">
        <v>1</v>
      </c>
      <c r="CL21" s="3">
        <v>1</v>
      </c>
      <c r="CM21" s="3">
        <v>1</v>
      </c>
      <c r="CN21" s="3">
        <v>1</v>
      </c>
      <c r="CO21" s="3">
        <v>1</v>
      </c>
      <c r="CP21" s="3">
        <v>1</v>
      </c>
      <c r="CQ21" s="3">
        <v>1</v>
      </c>
      <c r="CR21" s="3">
        <v>1</v>
      </c>
      <c r="CS21" s="3">
        <v>1</v>
      </c>
      <c r="CT21" s="3">
        <v>1</v>
      </c>
      <c r="CU21" s="3">
        <v>1</v>
      </c>
      <c r="CV21" s="3">
        <v>1</v>
      </c>
      <c r="CW21" s="3">
        <v>1</v>
      </c>
      <c r="CX21" s="3">
        <v>1</v>
      </c>
      <c r="CY21" s="3">
        <v>1</v>
      </c>
      <c r="CZ21" s="3">
        <v>1</v>
      </c>
      <c r="DA21" s="3">
        <v>1</v>
      </c>
      <c r="DB21" s="3">
        <v>1</v>
      </c>
      <c r="DC21" s="3">
        <v>1</v>
      </c>
      <c r="DD21" s="3">
        <v>1</v>
      </c>
      <c r="DE21" s="3">
        <v>1</v>
      </c>
      <c r="DF21" s="3">
        <v>1</v>
      </c>
      <c r="DG21" s="3">
        <v>1</v>
      </c>
      <c r="DH21" s="3">
        <v>1</v>
      </c>
      <c r="DI21" s="3">
        <v>1</v>
      </c>
      <c r="DJ21" s="3">
        <v>1</v>
      </c>
      <c r="DK21" s="3">
        <v>1</v>
      </c>
      <c r="DL21" s="3">
        <v>1</v>
      </c>
      <c r="DM21" s="3">
        <v>1</v>
      </c>
      <c r="DN21" s="3">
        <v>1</v>
      </c>
      <c r="DO21" s="3">
        <v>1</v>
      </c>
      <c r="DP21" s="3">
        <v>1</v>
      </c>
      <c r="DQ21" s="3">
        <v>1</v>
      </c>
      <c r="DR21" s="3">
        <v>1</v>
      </c>
      <c r="DS21" s="3">
        <v>1</v>
      </c>
      <c r="DT21" s="3">
        <v>1</v>
      </c>
      <c r="DU21" s="3">
        <v>1</v>
      </c>
      <c r="DV21" s="3">
        <v>1</v>
      </c>
      <c r="DW21" s="3">
        <v>1</v>
      </c>
      <c r="DX21" s="3">
        <v>1</v>
      </c>
      <c r="DY21" s="3">
        <v>1</v>
      </c>
      <c r="DZ21" s="3">
        <v>1</v>
      </c>
      <c r="EA21" s="3">
        <v>1</v>
      </c>
      <c r="EB21" s="3">
        <v>1</v>
      </c>
      <c r="EC21" s="3">
        <v>1</v>
      </c>
      <c r="ED21" s="3">
        <v>1</v>
      </c>
      <c r="EE21" s="3">
        <v>1</v>
      </c>
      <c r="EF21" s="3">
        <v>1</v>
      </c>
      <c r="EG21" s="3">
        <v>1</v>
      </c>
      <c r="EH21" s="3">
        <v>1</v>
      </c>
      <c r="EI21" s="3">
        <v>1</v>
      </c>
      <c r="EJ21" s="3">
        <v>1</v>
      </c>
      <c r="EK21" s="3">
        <v>1</v>
      </c>
      <c r="EL21" s="3">
        <v>1</v>
      </c>
      <c r="EM21" s="3">
        <v>1</v>
      </c>
      <c r="EN21" s="3">
        <v>1</v>
      </c>
      <c r="EO21" s="3">
        <v>1</v>
      </c>
      <c r="EP21" s="3">
        <v>1</v>
      </c>
      <c r="EQ21" s="3">
        <v>1</v>
      </c>
      <c r="ER21" s="3">
        <v>1</v>
      </c>
      <c r="ES21" s="3">
        <v>1</v>
      </c>
      <c r="ET21" s="3">
        <v>1</v>
      </c>
      <c r="EU21" s="3">
        <v>1</v>
      </c>
      <c r="EV21" s="3">
        <v>1</v>
      </c>
      <c r="EW21" s="3">
        <v>1</v>
      </c>
      <c r="EX21" s="3">
        <v>1</v>
      </c>
      <c r="EY21" s="3">
        <v>1</v>
      </c>
      <c r="EZ21" s="3">
        <v>1</v>
      </c>
      <c r="FA21" s="3">
        <v>1</v>
      </c>
      <c r="FB21" s="3">
        <v>1</v>
      </c>
      <c r="FC21" s="3">
        <v>1</v>
      </c>
      <c r="FD21" s="3">
        <v>1</v>
      </c>
      <c r="FE21" s="3">
        <v>1</v>
      </c>
      <c r="FF21" s="3">
        <v>1</v>
      </c>
      <c r="FG21" s="3">
        <v>1</v>
      </c>
      <c r="FH21" s="3">
        <v>1</v>
      </c>
      <c r="FI21" s="3">
        <v>1</v>
      </c>
      <c r="FJ21" s="3">
        <v>1</v>
      </c>
      <c r="FK21" s="3">
        <v>1</v>
      </c>
      <c r="FL21" s="3">
        <v>1</v>
      </c>
      <c r="FM21" s="3">
        <v>1</v>
      </c>
      <c r="FN21" s="3">
        <v>1</v>
      </c>
      <c r="FO21" s="3">
        <v>1</v>
      </c>
      <c r="FP21" s="3">
        <v>1</v>
      </c>
      <c r="FQ21" s="3">
        <v>1</v>
      </c>
      <c r="FR21" s="3">
        <v>1</v>
      </c>
      <c r="FS21" s="3">
        <v>1</v>
      </c>
      <c r="FT21" s="3">
        <v>1</v>
      </c>
      <c r="FU21" s="3">
        <v>1</v>
      </c>
      <c r="FV21" s="3">
        <v>1</v>
      </c>
      <c r="FW21" s="3">
        <v>1</v>
      </c>
      <c r="FX21" s="3">
        <v>1</v>
      </c>
      <c r="FY21" s="3">
        <v>1</v>
      </c>
      <c r="FZ21" s="3">
        <v>1</v>
      </c>
      <c r="GA21" s="3">
        <v>1</v>
      </c>
      <c r="GB21" s="3">
        <v>1</v>
      </c>
      <c r="GC21" s="3">
        <v>1</v>
      </c>
      <c r="GD21" s="3">
        <v>1</v>
      </c>
      <c r="GE21" s="3">
        <v>1</v>
      </c>
      <c r="GF21" s="3">
        <v>1</v>
      </c>
      <c r="GG21" s="3">
        <v>1</v>
      </c>
      <c r="GH21" s="3">
        <v>1</v>
      </c>
      <c r="GI21" s="3">
        <v>1</v>
      </c>
      <c r="GJ21" s="3">
        <v>1</v>
      </c>
      <c r="GK21" s="3">
        <v>1</v>
      </c>
      <c r="GL21" s="3">
        <v>1</v>
      </c>
      <c r="GM21" s="3">
        <v>1</v>
      </c>
      <c r="GN21" s="3">
        <v>1</v>
      </c>
      <c r="GO21" s="3">
        <v>1</v>
      </c>
      <c r="GP21" s="3">
        <v>1</v>
      </c>
      <c r="GQ21" s="3">
        <v>1</v>
      </c>
      <c r="GR21" s="3">
        <v>1</v>
      </c>
      <c r="GS21" s="3">
        <v>1</v>
      </c>
      <c r="GT21" s="3">
        <v>1</v>
      </c>
      <c r="GU21" s="3">
        <v>1</v>
      </c>
      <c r="GV21" s="3">
        <v>1</v>
      </c>
      <c r="GW21" s="3">
        <v>1</v>
      </c>
      <c r="GX21" s="3">
        <v>1</v>
      </c>
      <c r="GY21" s="3">
        <v>1</v>
      </c>
      <c r="GZ21" s="3">
        <v>1</v>
      </c>
      <c r="HA21" s="3">
        <v>1</v>
      </c>
      <c r="HB21" s="3">
        <v>1</v>
      </c>
      <c r="HC21" s="3">
        <v>1</v>
      </c>
      <c r="HD21" s="3">
        <v>1</v>
      </c>
      <c r="HE21" s="3">
        <v>1</v>
      </c>
      <c r="HF21" s="3">
        <v>1</v>
      </c>
      <c r="HG21" s="3">
        <v>1</v>
      </c>
      <c r="HH21" s="3">
        <v>1</v>
      </c>
      <c r="HI21" s="3">
        <v>1</v>
      </c>
      <c r="HJ21" s="3">
        <v>1</v>
      </c>
      <c r="HK21" s="3">
        <v>1</v>
      </c>
      <c r="HL21" s="3">
        <v>1</v>
      </c>
      <c r="HM21" s="3">
        <v>1</v>
      </c>
      <c r="HN21" s="3">
        <v>1</v>
      </c>
      <c r="HO21" s="3">
        <v>1</v>
      </c>
      <c r="HP21" s="3">
        <v>1</v>
      </c>
      <c r="HQ21" s="3">
        <v>1</v>
      </c>
      <c r="HR21" s="3">
        <v>1</v>
      </c>
      <c r="HS21" s="3">
        <v>1</v>
      </c>
      <c r="HT21" s="3">
        <v>1</v>
      </c>
      <c r="HU21" s="3">
        <v>1</v>
      </c>
      <c r="HV21" s="3">
        <v>1</v>
      </c>
      <c r="HW21" s="3">
        <v>1</v>
      </c>
      <c r="HX21" s="3">
        <v>1</v>
      </c>
      <c r="HY21" s="3">
        <v>1</v>
      </c>
      <c r="HZ21" s="3">
        <v>1</v>
      </c>
      <c r="IA21" s="3">
        <v>1</v>
      </c>
      <c r="IB21" s="3">
        <v>1</v>
      </c>
      <c r="IC21" s="3">
        <v>1</v>
      </c>
      <c r="ID21" s="3">
        <v>1</v>
      </c>
      <c r="IE21" s="3">
        <v>1</v>
      </c>
      <c r="IF21" s="3">
        <v>1</v>
      </c>
      <c r="IG21" s="3">
        <v>1</v>
      </c>
      <c r="IH21" s="3">
        <v>1</v>
      </c>
      <c r="II21" s="3">
        <v>1</v>
      </c>
      <c r="IJ21" s="3">
        <v>1</v>
      </c>
      <c r="IK21" s="3">
        <v>1</v>
      </c>
      <c r="IL21" s="3">
        <v>1</v>
      </c>
      <c r="IM21" s="3">
        <v>1</v>
      </c>
      <c r="IN21" s="3">
        <v>1</v>
      </c>
      <c r="IO21" s="3">
        <v>1</v>
      </c>
      <c r="IP21" s="3">
        <v>1</v>
      </c>
      <c r="IQ21" s="3">
        <v>1</v>
      </c>
      <c r="IR21" s="3">
        <v>1</v>
      </c>
      <c r="IS21" s="3">
        <v>1</v>
      </c>
      <c r="IT21" s="3">
        <v>1</v>
      </c>
      <c r="IU21" s="3">
        <v>1</v>
      </c>
      <c r="IV21" s="3">
        <v>1</v>
      </c>
    </row>
    <row r="22" spans="1:256" ht="36" x14ac:dyDescent="0.25">
      <c r="A22" s="28"/>
      <c r="B22" s="28"/>
      <c r="C22" s="47" t="s">
        <v>38</v>
      </c>
      <c r="D22" s="47"/>
      <c r="E22" s="47" t="s">
        <v>16</v>
      </c>
      <c r="F22" s="121"/>
      <c r="G22" s="50"/>
      <c r="H22" s="121"/>
      <c r="I22" s="121"/>
      <c r="J22" s="121"/>
      <c r="K22" s="132"/>
      <c r="L22" s="82" t="s">
        <v>89</v>
      </c>
      <c r="M22" s="83" t="s">
        <v>11</v>
      </c>
      <c r="N22" s="74">
        <v>1</v>
      </c>
      <c r="O22" s="74">
        <v>17</v>
      </c>
      <c r="P22" s="78">
        <f t="shared" si="14"/>
        <v>17</v>
      </c>
      <c r="Q22" s="112"/>
      <c r="R22" s="75">
        <f t="shared" si="15"/>
        <v>1.36</v>
      </c>
      <c r="S22" s="75">
        <f t="shared" si="16"/>
        <v>15.64</v>
      </c>
      <c r="T22" s="83"/>
      <c r="U22" s="126"/>
      <c r="W22" s="31" t="s">
        <v>155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  <c r="IQ22" s="3">
        <v>1</v>
      </c>
      <c r="IR22" s="3">
        <v>1</v>
      </c>
      <c r="IS22" s="3">
        <v>1</v>
      </c>
      <c r="IT22" s="3">
        <v>1</v>
      </c>
      <c r="IU22" s="3">
        <v>1</v>
      </c>
      <c r="IV22" s="3">
        <v>1</v>
      </c>
    </row>
    <row r="23" spans="1:256" ht="108" x14ac:dyDescent="0.25">
      <c r="A23" s="28"/>
      <c r="B23" s="28"/>
      <c r="C23" s="47" t="s">
        <v>24</v>
      </c>
      <c r="D23" s="47"/>
      <c r="E23" s="47" t="s">
        <v>16</v>
      </c>
      <c r="F23" s="119" t="s">
        <v>90</v>
      </c>
      <c r="G23" s="82">
        <v>40999342</v>
      </c>
      <c r="H23" s="119" t="s">
        <v>91</v>
      </c>
      <c r="I23" s="119" t="s">
        <v>92</v>
      </c>
      <c r="J23" s="119">
        <v>10</v>
      </c>
      <c r="K23" s="130">
        <v>42148</v>
      </c>
      <c r="L23" s="81" t="s">
        <v>93</v>
      </c>
      <c r="M23" s="79" t="s">
        <v>12</v>
      </c>
      <c r="N23" s="79">
        <v>0.06</v>
      </c>
      <c r="O23" s="79">
        <v>1180</v>
      </c>
      <c r="P23" s="42">
        <f t="shared" si="14"/>
        <v>70.8</v>
      </c>
      <c r="Q23" s="110">
        <f>P23+P24</f>
        <v>330.8</v>
      </c>
      <c r="R23" s="74">
        <f t="shared" si="15"/>
        <v>5.6639999999999997</v>
      </c>
      <c r="S23" s="74">
        <f t="shared" si="16"/>
        <v>65.135999999999996</v>
      </c>
      <c r="T23" s="83"/>
      <c r="U23" s="125"/>
      <c r="V23" s="83"/>
      <c r="W23" s="31" t="s">
        <v>155</v>
      </c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  <c r="IO23" s="3">
        <v>1</v>
      </c>
      <c r="IP23" s="3">
        <v>1</v>
      </c>
      <c r="IQ23" s="3">
        <v>1</v>
      </c>
      <c r="IR23" s="3">
        <v>1</v>
      </c>
      <c r="IS23" s="3">
        <v>1</v>
      </c>
      <c r="IT23" s="3">
        <v>1</v>
      </c>
      <c r="IU23" s="3">
        <v>1</v>
      </c>
      <c r="IV23" s="3">
        <v>1</v>
      </c>
    </row>
    <row r="24" spans="1:256" ht="72" x14ac:dyDescent="0.25">
      <c r="A24" s="28"/>
      <c r="B24" s="28"/>
      <c r="C24" s="47" t="s">
        <v>24</v>
      </c>
      <c r="D24" s="47"/>
      <c r="E24" s="47" t="s">
        <v>16</v>
      </c>
      <c r="F24" s="120"/>
      <c r="G24" s="83"/>
      <c r="H24" s="120"/>
      <c r="I24" s="120"/>
      <c r="J24" s="120"/>
      <c r="K24" s="131"/>
      <c r="L24" s="81" t="s">
        <v>94</v>
      </c>
      <c r="M24" s="79" t="s">
        <v>12</v>
      </c>
      <c r="N24" s="79">
        <v>0.4</v>
      </c>
      <c r="O24" s="79">
        <v>650</v>
      </c>
      <c r="P24" s="42">
        <f t="shared" si="14"/>
        <v>260</v>
      </c>
      <c r="Q24" s="111"/>
      <c r="R24" s="74">
        <f t="shared" si="15"/>
        <v>20.8</v>
      </c>
      <c r="S24" s="74">
        <f t="shared" si="16"/>
        <v>239.20000000000002</v>
      </c>
      <c r="T24" s="83"/>
      <c r="U24" s="126"/>
      <c r="V24" s="83"/>
      <c r="W24" s="31" t="s">
        <v>155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s="3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3">
        <v>1</v>
      </c>
      <c r="BS24" s="3">
        <v>1</v>
      </c>
      <c r="BT24" s="3">
        <v>1</v>
      </c>
      <c r="BU24" s="3">
        <v>1</v>
      </c>
      <c r="BV24" s="3">
        <v>1</v>
      </c>
      <c r="BW24" s="3">
        <v>1</v>
      </c>
      <c r="BX24" s="3">
        <v>1</v>
      </c>
      <c r="BY24" s="3">
        <v>1</v>
      </c>
      <c r="BZ24" s="3">
        <v>1</v>
      </c>
      <c r="CA24" s="3">
        <v>1</v>
      </c>
      <c r="CB24" s="3">
        <v>1</v>
      </c>
      <c r="CC24" s="3">
        <v>1</v>
      </c>
      <c r="CD24" s="3">
        <v>1</v>
      </c>
      <c r="CE24" s="3">
        <v>1</v>
      </c>
      <c r="CF24" s="3">
        <v>1</v>
      </c>
      <c r="CG24" s="3">
        <v>1</v>
      </c>
      <c r="CH24" s="3">
        <v>1</v>
      </c>
      <c r="CI24" s="3">
        <v>1</v>
      </c>
      <c r="CJ24" s="3">
        <v>1</v>
      </c>
      <c r="CK24" s="3">
        <v>1</v>
      </c>
      <c r="CL24" s="3">
        <v>1</v>
      </c>
      <c r="CM24" s="3">
        <v>1</v>
      </c>
      <c r="CN24" s="3">
        <v>1</v>
      </c>
      <c r="CO24" s="3">
        <v>1</v>
      </c>
      <c r="CP24" s="3">
        <v>1</v>
      </c>
      <c r="CQ24" s="3">
        <v>1</v>
      </c>
      <c r="CR24" s="3">
        <v>1</v>
      </c>
      <c r="CS24" s="3">
        <v>1</v>
      </c>
      <c r="CT24" s="3">
        <v>1</v>
      </c>
      <c r="CU24" s="3">
        <v>1</v>
      </c>
      <c r="CV24" s="3">
        <v>1</v>
      </c>
      <c r="CW24" s="3">
        <v>1</v>
      </c>
      <c r="CX24" s="3">
        <v>1</v>
      </c>
      <c r="CY24" s="3">
        <v>1</v>
      </c>
      <c r="CZ24" s="3">
        <v>1</v>
      </c>
      <c r="DA24" s="3">
        <v>1</v>
      </c>
      <c r="DB24" s="3">
        <v>1</v>
      </c>
      <c r="DC24" s="3">
        <v>1</v>
      </c>
      <c r="DD24" s="3">
        <v>1</v>
      </c>
      <c r="DE24" s="3">
        <v>1</v>
      </c>
      <c r="DF24" s="3">
        <v>1</v>
      </c>
      <c r="DG24" s="3">
        <v>1</v>
      </c>
      <c r="DH24" s="3">
        <v>1</v>
      </c>
      <c r="DI24" s="3">
        <v>1</v>
      </c>
      <c r="DJ24" s="3">
        <v>1</v>
      </c>
      <c r="DK24" s="3">
        <v>1</v>
      </c>
      <c r="DL24" s="3">
        <v>1</v>
      </c>
      <c r="DM24" s="3">
        <v>1</v>
      </c>
      <c r="DN24" s="3">
        <v>1</v>
      </c>
      <c r="DO24" s="3">
        <v>1</v>
      </c>
      <c r="DP24" s="3">
        <v>1</v>
      </c>
      <c r="DQ24" s="3">
        <v>1</v>
      </c>
      <c r="DR24" s="3">
        <v>1</v>
      </c>
      <c r="DS24" s="3">
        <v>1</v>
      </c>
      <c r="DT24" s="3">
        <v>1</v>
      </c>
      <c r="DU24" s="3">
        <v>1</v>
      </c>
      <c r="DV24" s="3">
        <v>1</v>
      </c>
      <c r="DW24" s="3">
        <v>1</v>
      </c>
      <c r="DX24" s="3">
        <v>1</v>
      </c>
      <c r="DY24" s="3">
        <v>1</v>
      </c>
      <c r="DZ24" s="3">
        <v>1</v>
      </c>
      <c r="EA24" s="3">
        <v>1</v>
      </c>
      <c r="EB24" s="3">
        <v>1</v>
      </c>
      <c r="EC24" s="3">
        <v>1</v>
      </c>
      <c r="ED24" s="3">
        <v>1</v>
      </c>
      <c r="EE24" s="3">
        <v>1</v>
      </c>
      <c r="EF24" s="3">
        <v>1</v>
      </c>
      <c r="EG24" s="3">
        <v>1</v>
      </c>
      <c r="EH24" s="3">
        <v>1</v>
      </c>
      <c r="EI24" s="3">
        <v>1</v>
      </c>
      <c r="EJ24" s="3">
        <v>1</v>
      </c>
      <c r="EK24" s="3">
        <v>1</v>
      </c>
      <c r="EL24" s="3">
        <v>1</v>
      </c>
      <c r="EM24" s="3">
        <v>1</v>
      </c>
      <c r="EN24" s="3">
        <v>1</v>
      </c>
      <c r="EO24" s="3">
        <v>1</v>
      </c>
      <c r="EP24" s="3">
        <v>1</v>
      </c>
      <c r="EQ24" s="3">
        <v>1</v>
      </c>
      <c r="ER24" s="3">
        <v>1</v>
      </c>
      <c r="ES24" s="3">
        <v>1</v>
      </c>
      <c r="ET24" s="3">
        <v>1</v>
      </c>
      <c r="EU24" s="3">
        <v>1</v>
      </c>
      <c r="EV24" s="3">
        <v>1</v>
      </c>
      <c r="EW24" s="3">
        <v>1</v>
      </c>
      <c r="EX24" s="3">
        <v>1</v>
      </c>
      <c r="EY24" s="3">
        <v>1</v>
      </c>
      <c r="EZ24" s="3">
        <v>1</v>
      </c>
      <c r="FA24" s="3">
        <v>1</v>
      </c>
      <c r="FB24" s="3">
        <v>1</v>
      </c>
      <c r="FC24" s="3">
        <v>1</v>
      </c>
      <c r="FD24" s="3">
        <v>1</v>
      </c>
      <c r="FE24" s="3">
        <v>1</v>
      </c>
      <c r="FF24" s="3">
        <v>1</v>
      </c>
      <c r="FG24" s="3">
        <v>1</v>
      </c>
      <c r="FH24" s="3">
        <v>1</v>
      </c>
      <c r="FI24" s="3">
        <v>1</v>
      </c>
      <c r="FJ24" s="3">
        <v>1</v>
      </c>
      <c r="FK24" s="3">
        <v>1</v>
      </c>
      <c r="FL24" s="3">
        <v>1</v>
      </c>
      <c r="FM24" s="3">
        <v>1</v>
      </c>
      <c r="FN24" s="3">
        <v>1</v>
      </c>
      <c r="FO24" s="3">
        <v>1</v>
      </c>
      <c r="FP24" s="3">
        <v>1</v>
      </c>
      <c r="FQ24" s="3">
        <v>1</v>
      </c>
      <c r="FR24" s="3">
        <v>1</v>
      </c>
      <c r="FS24" s="3">
        <v>1</v>
      </c>
      <c r="FT24" s="3">
        <v>1</v>
      </c>
      <c r="FU24" s="3">
        <v>1</v>
      </c>
      <c r="FV24" s="3">
        <v>1</v>
      </c>
      <c r="FW24" s="3">
        <v>1</v>
      </c>
      <c r="FX24" s="3">
        <v>1</v>
      </c>
      <c r="FY24" s="3">
        <v>1</v>
      </c>
      <c r="FZ24" s="3">
        <v>1</v>
      </c>
      <c r="GA24" s="3">
        <v>1</v>
      </c>
      <c r="GB24" s="3">
        <v>1</v>
      </c>
      <c r="GC24" s="3">
        <v>1</v>
      </c>
      <c r="GD24" s="3">
        <v>1</v>
      </c>
      <c r="GE24" s="3">
        <v>1</v>
      </c>
      <c r="GF24" s="3">
        <v>1</v>
      </c>
      <c r="GG24" s="3">
        <v>1</v>
      </c>
      <c r="GH24" s="3">
        <v>1</v>
      </c>
      <c r="GI24" s="3">
        <v>1</v>
      </c>
      <c r="GJ24" s="3">
        <v>1</v>
      </c>
      <c r="GK24" s="3">
        <v>1</v>
      </c>
      <c r="GL24" s="3">
        <v>1</v>
      </c>
      <c r="GM24" s="3">
        <v>1</v>
      </c>
      <c r="GN24" s="3">
        <v>1</v>
      </c>
      <c r="GO24" s="3">
        <v>1</v>
      </c>
      <c r="GP24" s="3">
        <v>1</v>
      </c>
      <c r="GQ24" s="3">
        <v>1</v>
      </c>
      <c r="GR24" s="3">
        <v>1</v>
      </c>
      <c r="GS24" s="3">
        <v>1</v>
      </c>
      <c r="GT24" s="3">
        <v>1</v>
      </c>
      <c r="GU24" s="3">
        <v>1</v>
      </c>
      <c r="GV24" s="3">
        <v>1</v>
      </c>
      <c r="GW24" s="3">
        <v>1</v>
      </c>
      <c r="GX24" s="3">
        <v>1</v>
      </c>
      <c r="GY24" s="3">
        <v>1</v>
      </c>
      <c r="GZ24" s="3">
        <v>1</v>
      </c>
      <c r="HA24" s="3">
        <v>1</v>
      </c>
      <c r="HB24" s="3">
        <v>1</v>
      </c>
      <c r="HC24" s="3">
        <v>1</v>
      </c>
      <c r="HD24" s="3">
        <v>1</v>
      </c>
      <c r="HE24" s="3">
        <v>1</v>
      </c>
      <c r="HF24" s="3">
        <v>1</v>
      </c>
      <c r="HG24" s="3">
        <v>1</v>
      </c>
      <c r="HH24" s="3">
        <v>1</v>
      </c>
      <c r="HI24" s="3">
        <v>1</v>
      </c>
      <c r="HJ24" s="3">
        <v>1</v>
      </c>
      <c r="HK24" s="3">
        <v>1</v>
      </c>
      <c r="HL24" s="3">
        <v>1</v>
      </c>
      <c r="HM24" s="3">
        <v>1</v>
      </c>
      <c r="HN24" s="3">
        <v>1</v>
      </c>
      <c r="HO24" s="3">
        <v>1</v>
      </c>
      <c r="HP24" s="3">
        <v>1</v>
      </c>
      <c r="HQ24" s="3">
        <v>1</v>
      </c>
      <c r="HR24" s="3">
        <v>1</v>
      </c>
      <c r="HS24" s="3">
        <v>1</v>
      </c>
      <c r="HT24" s="3">
        <v>1</v>
      </c>
      <c r="HU24" s="3">
        <v>1</v>
      </c>
      <c r="HV24" s="3">
        <v>1</v>
      </c>
      <c r="HW24" s="3">
        <v>1</v>
      </c>
      <c r="HX24" s="3">
        <v>1</v>
      </c>
      <c r="HY24" s="3">
        <v>1</v>
      </c>
      <c r="HZ24" s="3">
        <v>1</v>
      </c>
      <c r="IA24" s="3">
        <v>1</v>
      </c>
      <c r="IB24" s="3">
        <v>1</v>
      </c>
      <c r="IC24" s="3">
        <v>1</v>
      </c>
      <c r="ID24" s="3">
        <v>1</v>
      </c>
      <c r="IE24" s="3">
        <v>1</v>
      </c>
      <c r="IF24" s="3">
        <v>1</v>
      </c>
      <c r="IG24" s="3">
        <v>1</v>
      </c>
      <c r="IH24" s="3">
        <v>1</v>
      </c>
      <c r="II24" s="3">
        <v>1</v>
      </c>
      <c r="IJ24" s="3">
        <v>1</v>
      </c>
      <c r="IK24" s="3">
        <v>1</v>
      </c>
      <c r="IL24" s="3">
        <v>1</v>
      </c>
      <c r="IM24" s="3">
        <v>1</v>
      </c>
      <c r="IN24" s="3">
        <v>1</v>
      </c>
      <c r="IO24" s="3">
        <v>1</v>
      </c>
      <c r="IP24" s="3">
        <v>1</v>
      </c>
      <c r="IQ24" s="3">
        <v>1</v>
      </c>
      <c r="IR24" s="3">
        <v>1</v>
      </c>
      <c r="IS24" s="3">
        <v>1</v>
      </c>
      <c r="IT24" s="3">
        <v>1</v>
      </c>
      <c r="IU24" s="3">
        <v>1</v>
      </c>
      <c r="IV24" s="3">
        <v>1</v>
      </c>
    </row>
    <row r="25" spans="1:256" ht="108" x14ac:dyDescent="0.25">
      <c r="A25" s="28"/>
      <c r="B25" s="28"/>
      <c r="C25" s="47" t="s">
        <v>14</v>
      </c>
      <c r="D25" s="47"/>
      <c r="E25" s="47" t="s">
        <v>26</v>
      </c>
      <c r="F25" s="119" t="s">
        <v>95</v>
      </c>
      <c r="G25" s="47">
        <v>40994279</v>
      </c>
      <c r="H25" s="119" t="s">
        <v>96</v>
      </c>
      <c r="I25" s="119" t="s">
        <v>97</v>
      </c>
      <c r="J25" s="119">
        <v>20</v>
      </c>
      <c r="K25" s="130">
        <v>42331</v>
      </c>
      <c r="L25" s="82" t="s">
        <v>98</v>
      </c>
      <c r="M25" s="83" t="s">
        <v>12</v>
      </c>
      <c r="N25" s="74">
        <v>0.6</v>
      </c>
      <c r="O25" s="74">
        <v>650</v>
      </c>
      <c r="P25" s="78">
        <f t="shared" si="14"/>
        <v>390</v>
      </c>
      <c r="Q25" s="116">
        <f>P25+P26</f>
        <v>628</v>
      </c>
      <c r="R25" s="80">
        <f t="shared" si="15"/>
        <v>31.2</v>
      </c>
      <c r="S25" s="80">
        <f t="shared" si="16"/>
        <v>358.8</v>
      </c>
      <c r="T25" s="83"/>
      <c r="U25" s="84"/>
      <c r="W25" s="31" t="s">
        <v>155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  <row r="26" spans="1:256" ht="72" x14ac:dyDescent="0.25">
      <c r="A26" s="28"/>
      <c r="B26" s="28"/>
      <c r="C26" s="47" t="s">
        <v>14</v>
      </c>
      <c r="D26" s="47"/>
      <c r="E26" s="47" t="s">
        <v>26</v>
      </c>
      <c r="F26" s="120"/>
      <c r="G26" s="83"/>
      <c r="H26" s="120"/>
      <c r="I26" s="120"/>
      <c r="J26" s="120"/>
      <c r="K26" s="131"/>
      <c r="L26" s="82" t="s">
        <v>99</v>
      </c>
      <c r="M26" s="83" t="s">
        <v>11</v>
      </c>
      <c r="N26" s="74">
        <v>14</v>
      </c>
      <c r="O26" s="74">
        <v>17</v>
      </c>
      <c r="P26" s="78">
        <f t="shared" si="14"/>
        <v>238</v>
      </c>
      <c r="Q26" s="117"/>
      <c r="R26" s="80">
        <f t="shared" si="15"/>
        <v>19.04</v>
      </c>
      <c r="S26" s="80">
        <f t="shared" si="16"/>
        <v>218.96</v>
      </c>
      <c r="T26" s="83"/>
      <c r="U26" s="84"/>
      <c r="W26" s="31" t="s">
        <v>155</v>
      </c>
      <c r="AB26" s="3">
        <v>1</v>
      </c>
      <c r="AC26" s="3">
        <v>1</v>
      </c>
      <c r="AD26" s="3">
        <v>1</v>
      </c>
      <c r="AE26" s="3">
        <v>1</v>
      </c>
      <c r="AF26" s="3">
        <v>1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s="3">
        <v>1</v>
      </c>
      <c r="AX26" s="3">
        <v>1</v>
      </c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BR26" s="3">
        <v>1</v>
      </c>
      <c r="BS26" s="3">
        <v>1</v>
      </c>
      <c r="BT26" s="3">
        <v>1</v>
      </c>
      <c r="BU26" s="3">
        <v>1</v>
      </c>
      <c r="BV26" s="3">
        <v>1</v>
      </c>
      <c r="BW26" s="3">
        <v>1</v>
      </c>
      <c r="BX26" s="3">
        <v>1</v>
      </c>
      <c r="BY26" s="3">
        <v>1</v>
      </c>
      <c r="BZ26" s="3">
        <v>1</v>
      </c>
      <c r="CA26" s="3">
        <v>1</v>
      </c>
      <c r="CB26" s="3">
        <v>1</v>
      </c>
      <c r="CC26" s="3">
        <v>1</v>
      </c>
      <c r="CD26" s="3">
        <v>1</v>
      </c>
      <c r="CE26" s="3">
        <v>1</v>
      </c>
      <c r="CF26" s="3">
        <v>1</v>
      </c>
      <c r="CG26" s="3">
        <v>1</v>
      </c>
      <c r="CH26" s="3">
        <v>1</v>
      </c>
      <c r="CI26" s="3">
        <v>1</v>
      </c>
      <c r="CJ26" s="3">
        <v>1</v>
      </c>
      <c r="CK26" s="3">
        <v>1</v>
      </c>
      <c r="CL26" s="3">
        <v>1</v>
      </c>
      <c r="CM26" s="3">
        <v>1</v>
      </c>
      <c r="CN26" s="3">
        <v>1</v>
      </c>
      <c r="CO26" s="3">
        <v>1</v>
      </c>
      <c r="CP26" s="3">
        <v>1</v>
      </c>
      <c r="CQ26" s="3">
        <v>1</v>
      </c>
      <c r="CR26" s="3">
        <v>1</v>
      </c>
      <c r="CS26" s="3">
        <v>1</v>
      </c>
      <c r="CT26" s="3">
        <v>1</v>
      </c>
      <c r="CU26" s="3">
        <v>1</v>
      </c>
      <c r="CV26" s="3">
        <v>1</v>
      </c>
      <c r="CW26" s="3">
        <v>1</v>
      </c>
      <c r="CX26" s="3">
        <v>1</v>
      </c>
      <c r="CY26" s="3">
        <v>1</v>
      </c>
      <c r="CZ26" s="3">
        <v>1</v>
      </c>
      <c r="DA26" s="3">
        <v>1</v>
      </c>
      <c r="DB26" s="3">
        <v>1</v>
      </c>
      <c r="DC26" s="3">
        <v>1</v>
      </c>
      <c r="DD26" s="3">
        <v>1</v>
      </c>
      <c r="DE26" s="3">
        <v>1</v>
      </c>
      <c r="DF26" s="3">
        <v>1</v>
      </c>
      <c r="DG26" s="3">
        <v>1</v>
      </c>
      <c r="DH26" s="3">
        <v>1</v>
      </c>
      <c r="DI26" s="3">
        <v>1</v>
      </c>
      <c r="DJ26" s="3">
        <v>1</v>
      </c>
      <c r="DK26" s="3">
        <v>1</v>
      </c>
      <c r="DL26" s="3">
        <v>1</v>
      </c>
      <c r="DM26" s="3">
        <v>1</v>
      </c>
      <c r="DN26" s="3">
        <v>1</v>
      </c>
      <c r="DO26" s="3">
        <v>1</v>
      </c>
      <c r="DP26" s="3">
        <v>1</v>
      </c>
      <c r="DQ26" s="3">
        <v>1</v>
      </c>
      <c r="DR26" s="3">
        <v>1</v>
      </c>
      <c r="DS26" s="3">
        <v>1</v>
      </c>
      <c r="DT26" s="3">
        <v>1</v>
      </c>
      <c r="DU26" s="3">
        <v>1</v>
      </c>
      <c r="DV26" s="3">
        <v>1</v>
      </c>
      <c r="DW26" s="3">
        <v>1</v>
      </c>
      <c r="DX26" s="3">
        <v>1</v>
      </c>
      <c r="DY26" s="3">
        <v>1</v>
      </c>
      <c r="DZ26" s="3">
        <v>1</v>
      </c>
      <c r="EA26" s="3">
        <v>1</v>
      </c>
      <c r="EB26" s="3">
        <v>1</v>
      </c>
      <c r="EC26" s="3">
        <v>1</v>
      </c>
      <c r="ED26" s="3">
        <v>1</v>
      </c>
      <c r="EE26" s="3">
        <v>1</v>
      </c>
      <c r="EF26" s="3">
        <v>1</v>
      </c>
      <c r="EG26" s="3">
        <v>1</v>
      </c>
      <c r="EH26" s="3">
        <v>1</v>
      </c>
      <c r="EI26" s="3">
        <v>1</v>
      </c>
      <c r="EJ26" s="3">
        <v>1</v>
      </c>
      <c r="EK26" s="3">
        <v>1</v>
      </c>
      <c r="EL26" s="3">
        <v>1</v>
      </c>
      <c r="EM26" s="3">
        <v>1</v>
      </c>
      <c r="EN26" s="3">
        <v>1</v>
      </c>
      <c r="EO26" s="3">
        <v>1</v>
      </c>
      <c r="EP26" s="3">
        <v>1</v>
      </c>
      <c r="EQ26" s="3">
        <v>1</v>
      </c>
      <c r="ER26" s="3">
        <v>1</v>
      </c>
      <c r="ES26" s="3">
        <v>1</v>
      </c>
      <c r="ET26" s="3">
        <v>1</v>
      </c>
      <c r="EU26" s="3">
        <v>1</v>
      </c>
      <c r="EV26" s="3">
        <v>1</v>
      </c>
      <c r="EW26" s="3">
        <v>1</v>
      </c>
      <c r="EX26" s="3">
        <v>1</v>
      </c>
      <c r="EY26" s="3">
        <v>1</v>
      </c>
      <c r="EZ26" s="3">
        <v>1</v>
      </c>
      <c r="FA26" s="3">
        <v>1</v>
      </c>
      <c r="FB26" s="3">
        <v>1</v>
      </c>
      <c r="FC26" s="3">
        <v>1</v>
      </c>
      <c r="FD26" s="3">
        <v>1</v>
      </c>
      <c r="FE26" s="3">
        <v>1</v>
      </c>
      <c r="FF26" s="3">
        <v>1</v>
      </c>
      <c r="FG26" s="3">
        <v>1</v>
      </c>
      <c r="FH26" s="3">
        <v>1</v>
      </c>
      <c r="FI26" s="3">
        <v>1</v>
      </c>
      <c r="FJ26" s="3">
        <v>1</v>
      </c>
      <c r="FK26" s="3">
        <v>1</v>
      </c>
      <c r="FL26" s="3">
        <v>1</v>
      </c>
      <c r="FM26" s="3">
        <v>1</v>
      </c>
      <c r="FN26" s="3">
        <v>1</v>
      </c>
      <c r="FO26" s="3">
        <v>1</v>
      </c>
      <c r="FP26" s="3">
        <v>1</v>
      </c>
      <c r="FQ26" s="3">
        <v>1</v>
      </c>
      <c r="FR26" s="3">
        <v>1</v>
      </c>
      <c r="FS26" s="3">
        <v>1</v>
      </c>
      <c r="FT26" s="3">
        <v>1</v>
      </c>
      <c r="FU26" s="3">
        <v>1</v>
      </c>
      <c r="FV26" s="3">
        <v>1</v>
      </c>
      <c r="FW26" s="3">
        <v>1</v>
      </c>
      <c r="FX26" s="3">
        <v>1</v>
      </c>
      <c r="FY26" s="3">
        <v>1</v>
      </c>
      <c r="FZ26" s="3">
        <v>1</v>
      </c>
      <c r="GA26" s="3">
        <v>1</v>
      </c>
      <c r="GB26" s="3">
        <v>1</v>
      </c>
      <c r="GC26" s="3">
        <v>1</v>
      </c>
      <c r="GD26" s="3">
        <v>1</v>
      </c>
      <c r="GE26" s="3">
        <v>1</v>
      </c>
      <c r="GF26" s="3">
        <v>1</v>
      </c>
      <c r="GG26" s="3">
        <v>1</v>
      </c>
      <c r="GH26" s="3">
        <v>1</v>
      </c>
      <c r="GI26" s="3">
        <v>1</v>
      </c>
      <c r="GJ26" s="3">
        <v>1</v>
      </c>
      <c r="GK26" s="3">
        <v>1</v>
      </c>
      <c r="GL26" s="3">
        <v>1</v>
      </c>
      <c r="GM26" s="3">
        <v>1</v>
      </c>
      <c r="GN26" s="3">
        <v>1</v>
      </c>
      <c r="GO26" s="3">
        <v>1</v>
      </c>
      <c r="GP26" s="3">
        <v>1</v>
      </c>
      <c r="GQ26" s="3">
        <v>1</v>
      </c>
      <c r="GR26" s="3">
        <v>1</v>
      </c>
      <c r="GS26" s="3">
        <v>1</v>
      </c>
      <c r="GT26" s="3">
        <v>1</v>
      </c>
      <c r="GU26" s="3">
        <v>1</v>
      </c>
      <c r="GV26" s="3">
        <v>1</v>
      </c>
      <c r="GW26" s="3">
        <v>1</v>
      </c>
      <c r="GX26" s="3">
        <v>1</v>
      </c>
      <c r="GY26" s="3">
        <v>1</v>
      </c>
      <c r="GZ26" s="3">
        <v>1</v>
      </c>
      <c r="HA26" s="3">
        <v>1</v>
      </c>
      <c r="HB26" s="3">
        <v>1</v>
      </c>
      <c r="HC26" s="3">
        <v>1</v>
      </c>
      <c r="HD26" s="3">
        <v>1</v>
      </c>
      <c r="HE26" s="3">
        <v>1</v>
      </c>
      <c r="HF26" s="3">
        <v>1</v>
      </c>
      <c r="HG26" s="3">
        <v>1</v>
      </c>
      <c r="HH26" s="3">
        <v>1</v>
      </c>
      <c r="HI26" s="3">
        <v>1</v>
      </c>
      <c r="HJ26" s="3">
        <v>1</v>
      </c>
      <c r="HK26" s="3">
        <v>1</v>
      </c>
      <c r="HL26" s="3">
        <v>1</v>
      </c>
      <c r="HM26" s="3">
        <v>1</v>
      </c>
      <c r="HN26" s="3">
        <v>1</v>
      </c>
      <c r="HO26" s="3">
        <v>1</v>
      </c>
      <c r="HP26" s="3">
        <v>1</v>
      </c>
      <c r="HQ26" s="3">
        <v>1</v>
      </c>
      <c r="HR26" s="3">
        <v>1</v>
      </c>
      <c r="HS26" s="3">
        <v>1</v>
      </c>
      <c r="HT26" s="3">
        <v>1</v>
      </c>
      <c r="HU26" s="3">
        <v>1</v>
      </c>
      <c r="HV26" s="3">
        <v>1</v>
      </c>
      <c r="HW26" s="3">
        <v>1</v>
      </c>
      <c r="HX26" s="3">
        <v>1</v>
      </c>
      <c r="HY26" s="3">
        <v>1</v>
      </c>
      <c r="HZ26" s="3">
        <v>1</v>
      </c>
      <c r="IA26" s="3">
        <v>1</v>
      </c>
      <c r="IB26" s="3">
        <v>1</v>
      </c>
      <c r="IC26" s="3">
        <v>1</v>
      </c>
      <c r="ID26" s="3">
        <v>1</v>
      </c>
      <c r="IE26" s="3">
        <v>1</v>
      </c>
      <c r="IF26" s="3">
        <v>1</v>
      </c>
      <c r="IG26" s="3">
        <v>1</v>
      </c>
      <c r="IH26" s="3">
        <v>1</v>
      </c>
      <c r="II26" s="3">
        <v>1</v>
      </c>
      <c r="IJ26" s="3">
        <v>1</v>
      </c>
      <c r="IK26" s="3">
        <v>1</v>
      </c>
      <c r="IL26" s="3">
        <v>1</v>
      </c>
      <c r="IM26" s="3">
        <v>1</v>
      </c>
      <c r="IN26" s="3">
        <v>1</v>
      </c>
      <c r="IO26" s="3">
        <v>1</v>
      </c>
      <c r="IP26" s="3">
        <v>1</v>
      </c>
      <c r="IQ26" s="3">
        <v>1</v>
      </c>
      <c r="IR26" s="3">
        <v>1</v>
      </c>
      <c r="IS26" s="3">
        <v>1</v>
      </c>
      <c r="IT26" s="3">
        <v>1</v>
      </c>
      <c r="IU26" s="3">
        <v>1</v>
      </c>
      <c r="IV26" s="3">
        <v>1</v>
      </c>
    </row>
    <row r="27" spans="1:256" ht="126" x14ac:dyDescent="0.25">
      <c r="A27" s="28"/>
      <c r="B27" s="28"/>
      <c r="C27" s="47" t="s">
        <v>14</v>
      </c>
      <c r="D27" s="5"/>
      <c r="E27" s="47" t="s">
        <v>16</v>
      </c>
      <c r="F27" s="82" t="s">
        <v>100</v>
      </c>
      <c r="G27" s="34">
        <v>40997940</v>
      </c>
      <c r="H27" s="82" t="s">
        <v>101</v>
      </c>
      <c r="I27" s="82" t="s">
        <v>102</v>
      </c>
      <c r="J27" s="82">
        <v>5</v>
      </c>
      <c r="K27" s="85">
        <v>42150</v>
      </c>
      <c r="L27" s="77" t="s">
        <v>103</v>
      </c>
      <c r="M27" s="74" t="s">
        <v>12</v>
      </c>
      <c r="N27" s="74">
        <v>0.08</v>
      </c>
      <c r="O27" s="74">
        <v>1180</v>
      </c>
      <c r="P27" s="74">
        <f t="shared" ref="P27:P34" si="17">N27*O27</f>
        <v>94.4</v>
      </c>
      <c r="Q27" s="79">
        <f t="shared" ref="Q27:Q31" si="18">P27</f>
        <v>94.4</v>
      </c>
      <c r="R27" s="74">
        <f t="shared" si="15"/>
        <v>7.5520000000000005</v>
      </c>
      <c r="S27" s="74">
        <f t="shared" si="16"/>
        <v>86.848000000000013</v>
      </c>
      <c r="T27" s="83"/>
      <c r="U27" s="76"/>
      <c r="V27" s="47"/>
      <c r="W27" s="31" t="s">
        <v>155</v>
      </c>
      <c r="X27" s="3"/>
    </row>
    <row r="28" spans="1:256" ht="126" x14ac:dyDescent="0.25">
      <c r="A28" s="28"/>
      <c r="B28" s="28"/>
      <c r="C28" s="47" t="s">
        <v>15</v>
      </c>
      <c r="D28" s="47"/>
      <c r="E28" s="47" t="s">
        <v>26</v>
      </c>
      <c r="F28" s="82" t="s">
        <v>104</v>
      </c>
      <c r="G28" s="34">
        <v>41001375</v>
      </c>
      <c r="H28" s="82" t="s">
        <v>105</v>
      </c>
      <c r="I28" s="82" t="s">
        <v>106</v>
      </c>
      <c r="J28" s="82">
        <v>32</v>
      </c>
      <c r="K28" s="85">
        <v>42148</v>
      </c>
      <c r="L28" s="82" t="s">
        <v>107</v>
      </c>
      <c r="M28" s="83" t="s">
        <v>12</v>
      </c>
      <c r="N28" s="74">
        <v>0.24</v>
      </c>
      <c r="O28" s="74">
        <v>650</v>
      </c>
      <c r="P28" s="78">
        <f t="shared" si="17"/>
        <v>156</v>
      </c>
      <c r="Q28" s="74">
        <f t="shared" si="18"/>
        <v>156</v>
      </c>
      <c r="R28" s="80">
        <f t="shared" si="15"/>
        <v>12.48</v>
      </c>
      <c r="S28" s="80">
        <f t="shared" si="16"/>
        <v>143.52000000000001</v>
      </c>
      <c r="T28" s="83"/>
      <c r="U28" s="84"/>
      <c r="W28" s="31" t="s">
        <v>155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  <c r="IO28" s="3">
        <v>1</v>
      </c>
      <c r="IP28" s="3">
        <v>1</v>
      </c>
      <c r="IQ28" s="3">
        <v>1</v>
      </c>
      <c r="IR28" s="3">
        <v>1</v>
      </c>
      <c r="IS28" s="3">
        <v>1</v>
      </c>
      <c r="IT28" s="3">
        <v>1</v>
      </c>
      <c r="IU28" s="3">
        <v>1</v>
      </c>
      <c r="IV28" s="3">
        <v>1</v>
      </c>
    </row>
    <row r="29" spans="1:256" ht="126" x14ac:dyDescent="0.25">
      <c r="A29" s="28"/>
      <c r="B29" s="28"/>
      <c r="C29" s="47" t="s">
        <v>14</v>
      </c>
      <c r="D29" s="5"/>
      <c r="E29" s="47" t="s">
        <v>16</v>
      </c>
      <c r="F29" s="92" t="s">
        <v>109</v>
      </c>
      <c r="G29" s="34">
        <v>40993931</v>
      </c>
      <c r="H29" s="92" t="s">
        <v>110</v>
      </c>
      <c r="I29" s="92" t="s">
        <v>111</v>
      </c>
      <c r="J29" s="92">
        <v>15</v>
      </c>
      <c r="K29" s="94">
        <v>42155</v>
      </c>
      <c r="L29" s="86" t="s">
        <v>112</v>
      </c>
      <c r="M29" s="87" t="s">
        <v>12</v>
      </c>
      <c r="N29" s="87">
        <v>0.1</v>
      </c>
      <c r="O29" s="87">
        <v>1180</v>
      </c>
      <c r="P29" s="87">
        <f t="shared" si="17"/>
        <v>118</v>
      </c>
      <c r="Q29" s="89">
        <f t="shared" si="18"/>
        <v>118</v>
      </c>
      <c r="R29" s="87">
        <f t="shared" ref="R29:R36" si="19">0.08*P29</f>
        <v>9.44</v>
      </c>
      <c r="S29" s="87">
        <f t="shared" ref="S29:S36" si="20">0.92*P29</f>
        <v>108.56</v>
      </c>
      <c r="T29" s="93"/>
      <c r="U29" s="88"/>
      <c r="V29" s="47"/>
      <c r="W29" s="31" t="s">
        <v>155</v>
      </c>
      <c r="X29" s="3"/>
    </row>
    <row r="30" spans="1:256" ht="126" x14ac:dyDescent="0.25">
      <c r="A30" s="28"/>
      <c r="B30" s="28"/>
      <c r="C30" s="47" t="s">
        <v>14</v>
      </c>
      <c r="D30" s="5"/>
      <c r="E30" s="47" t="s">
        <v>16</v>
      </c>
      <c r="F30" s="92" t="s">
        <v>113</v>
      </c>
      <c r="G30" s="34">
        <v>40991367</v>
      </c>
      <c r="H30" s="92" t="s">
        <v>114</v>
      </c>
      <c r="I30" s="92" t="s">
        <v>115</v>
      </c>
      <c r="J30" s="92">
        <v>10</v>
      </c>
      <c r="K30" s="94">
        <v>42156</v>
      </c>
      <c r="L30" s="86" t="s">
        <v>116</v>
      </c>
      <c r="M30" s="87" t="s">
        <v>12</v>
      </c>
      <c r="N30" s="87">
        <v>0.04</v>
      </c>
      <c r="O30" s="87">
        <v>1180</v>
      </c>
      <c r="P30" s="87">
        <f t="shared" si="17"/>
        <v>47.2</v>
      </c>
      <c r="Q30" s="89">
        <f t="shared" si="18"/>
        <v>47.2</v>
      </c>
      <c r="R30" s="87">
        <f t="shared" si="19"/>
        <v>3.7760000000000002</v>
      </c>
      <c r="S30" s="87">
        <f t="shared" si="20"/>
        <v>43.424000000000007</v>
      </c>
      <c r="T30" s="93"/>
      <c r="U30" s="88"/>
      <c r="V30" s="47"/>
      <c r="W30" s="31" t="s">
        <v>155</v>
      </c>
      <c r="X30" s="3"/>
    </row>
    <row r="31" spans="1:256" ht="126" x14ac:dyDescent="0.25">
      <c r="A31" s="28"/>
      <c r="B31" s="28"/>
      <c r="C31" s="47" t="s">
        <v>18</v>
      </c>
      <c r="D31" s="5"/>
      <c r="E31" s="47" t="s">
        <v>16</v>
      </c>
      <c r="F31" s="92" t="s">
        <v>117</v>
      </c>
      <c r="G31" s="34">
        <v>41005371</v>
      </c>
      <c r="H31" s="92" t="s">
        <v>118</v>
      </c>
      <c r="I31" s="92" t="s">
        <v>119</v>
      </c>
      <c r="J31" s="92">
        <v>10</v>
      </c>
      <c r="K31" s="94">
        <v>42157</v>
      </c>
      <c r="L31" s="86" t="s">
        <v>120</v>
      </c>
      <c r="M31" s="87" t="s">
        <v>12</v>
      </c>
      <c r="N31" s="87">
        <v>7.0000000000000007E-2</v>
      </c>
      <c r="O31" s="87">
        <v>1180</v>
      </c>
      <c r="P31" s="87">
        <f t="shared" si="17"/>
        <v>82.600000000000009</v>
      </c>
      <c r="Q31" s="89">
        <f t="shared" si="18"/>
        <v>82.600000000000009</v>
      </c>
      <c r="R31" s="87">
        <f t="shared" si="19"/>
        <v>6.6080000000000005</v>
      </c>
      <c r="S31" s="87">
        <f t="shared" si="20"/>
        <v>75.992000000000004</v>
      </c>
      <c r="T31" s="93"/>
      <c r="U31" s="88"/>
      <c r="V31" s="47"/>
      <c r="W31" s="31" t="s">
        <v>155</v>
      </c>
      <c r="X31" s="3"/>
    </row>
    <row r="32" spans="1:256" ht="126" x14ac:dyDescent="0.25">
      <c r="A32" s="28"/>
      <c r="B32" s="28"/>
      <c r="C32" s="47" t="s">
        <v>14</v>
      </c>
      <c r="D32" s="47"/>
      <c r="E32" s="47" t="s">
        <v>26</v>
      </c>
      <c r="F32" s="119" t="s">
        <v>123</v>
      </c>
      <c r="G32" s="47">
        <v>41003434</v>
      </c>
      <c r="H32" s="119" t="s">
        <v>124</v>
      </c>
      <c r="I32" s="119" t="s">
        <v>125</v>
      </c>
      <c r="J32" s="119">
        <v>8</v>
      </c>
      <c r="K32" s="130">
        <v>42155</v>
      </c>
      <c r="L32" s="92" t="s">
        <v>121</v>
      </c>
      <c r="M32" s="93" t="s">
        <v>12</v>
      </c>
      <c r="N32" s="87">
        <v>0.36</v>
      </c>
      <c r="O32" s="87">
        <v>650</v>
      </c>
      <c r="P32" s="90">
        <f t="shared" si="17"/>
        <v>234</v>
      </c>
      <c r="Q32" s="116">
        <f>P32+P33</f>
        <v>394</v>
      </c>
      <c r="R32" s="91">
        <f t="shared" si="19"/>
        <v>18.72</v>
      </c>
      <c r="S32" s="91">
        <f t="shared" si="20"/>
        <v>215.28</v>
      </c>
      <c r="T32" s="93"/>
      <c r="U32" s="125"/>
      <c r="W32" s="31" t="s">
        <v>155</v>
      </c>
      <c r="AB32" s="3">
        <v>1</v>
      </c>
      <c r="AC32" s="3">
        <v>1</v>
      </c>
      <c r="AD32" s="3">
        <v>1</v>
      </c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1</v>
      </c>
      <c r="AU32" s="3">
        <v>1</v>
      </c>
      <c r="AV32" s="3">
        <v>1</v>
      </c>
      <c r="AW32" s="3">
        <v>1</v>
      </c>
      <c r="AX32" s="3">
        <v>1</v>
      </c>
      <c r="AY32" s="3">
        <v>1</v>
      </c>
      <c r="AZ32" s="3">
        <v>1</v>
      </c>
      <c r="BA32" s="3">
        <v>1</v>
      </c>
      <c r="BB32" s="3">
        <v>1</v>
      </c>
      <c r="BC32" s="3">
        <v>1</v>
      </c>
      <c r="BD32" s="3">
        <v>1</v>
      </c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BQ32" s="3">
        <v>1</v>
      </c>
      <c r="BR32" s="3">
        <v>1</v>
      </c>
      <c r="BS32" s="3">
        <v>1</v>
      </c>
      <c r="BT32" s="3">
        <v>1</v>
      </c>
      <c r="BU32" s="3">
        <v>1</v>
      </c>
      <c r="BV32" s="3">
        <v>1</v>
      </c>
      <c r="BW32" s="3">
        <v>1</v>
      </c>
      <c r="BX32" s="3">
        <v>1</v>
      </c>
      <c r="BY32" s="3">
        <v>1</v>
      </c>
      <c r="BZ32" s="3">
        <v>1</v>
      </c>
      <c r="CA32" s="3">
        <v>1</v>
      </c>
      <c r="CB32" s="3">
        <v>1</v>
      </c>
      <c r="CC32" s="3">
        <v>1</v>
      </c>
      <c r="CD32" s="3">
        <v>1</v>
      </c>
      <c r="CE32" s="3">
        <v>1</v>
      </c>
      <c r="CF32" s="3">
        <v>1</v>
      </c>
      <c r="CG32" s="3">
        <v>1</v>
      </c>
      <c r="CH32" s="3">
        <v>1</v>
      </c>
      <c r="CI32" s="3">
        <v>1</v>
      </c>
      <c r="CJ32" s="3">
        <v>1</v>
      </c>
      <c r="CK32" s="3">
        <v>1</v>
      </c>
      <c r="CL32" s="3">
        <v>1</v>
      </c>
      <c r="CM32" s="3">
        <v>1</v>
      </c>
      <c r="CN32" s="3">
        <v>1</v>
      </c>
      <c r="CO32" s="3">
        <v>1</v>
      </c>
      <c r="CP32" s="3">
        <v>1</v>
      </c>
      <c r="CQ32" s="3">
        <v>1</v>
      </c>
      <c r="CR32" s="3">
        <v>1</v>
      </c>
      <c r="CS32" s="3">
        <v>1</v>
      </c>
      <c r="CT32" s="3">
        <v>1</v>
      </c>
      <c r="CU32" s="3">
        <v>1</v>
      </c>
      <c r="CV32" s="3">
        <v>1</v>
      </c>
      <c r="CW32" s="3">
        <v>1</v>
      </c>
      <c r="CX32" s="3">
        <v>1</v>
      </c>
      <c r="CY32" s="3">
        <v>1</v>
      </c>
      <c r="CZ32" s="3">
        <v>1</v>
      </c>
      <c r="DA32" s="3">
        <v>1</v>
      </c>
      <c r="DB32" s="3">
        <v>1</v>
      </c>
      <c r="DC32" s="3">
        <v>1</v>
      </c>
      <c r="DD32" s="3">
        <v>1</v>
      </c>
      <c r="DE32" s="3">
        <v>1</v>
      </c>
      <c r="DF32" s="3">
        <v>1</v>
      </c>
      <c r="DG32" s="3">
        <v>1</v>
      </c>
      <c r="DH32" s="3">
        <v>1</v>
      </c>
      <c r="DI32" s="3">
        <v>1</v>
      </c>
      <c r="DJ32" s="3">
        <v>1</v>
      </c>
      <c r="DK32" s="3">
        <v>1</v>
      </c>
      <c r="DL32" s="3">
        <v>1</v>
      </c>
      <c r="DM32" s="3">
        <v>1</v>
      </c>
      <c r="DN32" s="3">
        <v>1</v>
      </c>
      <c r="DO32" s="3">
        <v>1</v>
      </c>
      <c r="DP32" s="3">
        <v>1</v>
      </c>
      <c r="DQ32" s="3">
        <v>1</v>
      </c>
      <c r="DR32" s="3">
        <v>1</v>
      </c>
      <c r="DS32" s="3">
        <v>1</v>
      </c>
      <c r="DT32" s="3">
        <v>1</v>
      </c>
      <c r="DU32" s="3">
        <v>1</v>
      </c>
      <c r="DV32" s="3">
        <v>1</v>
      </c>
      <c r="DW32" s="3">
        <v>1</v>
      </c>
      <c r="DX32" s="3">
        <v>1</v>
      </c>
      <c r="DY32" s="3">
        <v>1</v>
      </c>
      <c r="DZ32" s="3">
        <v>1</v>
      </c>
      <c r="EA32" s="3">
        <v>1</v>
      </c>
      <c r="EB32" s="3">
        <v>1</v>
      </c>
      <c r="EC32" s="3">
        <v>1</v>
      </c>
      <c r="ED32" s="3">
        <v>1</v>
      </c>
      <c r="EE32" s="3">
        <v>1</v>
      </c>
      <c r="EF32" s="3">
        <v>1</v>
      </c>
      <c r="EG32" s="3">
        <v>1</v>
      </c>
      <c r="EH32" s="3">
        <v>1</v>
      </c>
      <c r="EI32" s="3">
        <v>1</v>
      </c>
      <c r="EJ32" s="3">
        <v>1</v>
      </c>
      <c r="EK32" s="3">
        <v>1</v>
      </c>
      <c r="EL32" s="3">
        <v>1</v>
      </c>
      <c r="EM32" s="3">
        <v>1</v>
      </c>
      <c r="EN32" s="3">
        <v>1</v>
      </c>
      <c r="EO32" s="3">
        <v>1</v>
      </c>
      <c r="EP32" s="3">
        <v>1</v>
      </c>
      <c r="EQ32" s="3">
        <v>1</v>
      </c>
      <c r="ER32" s="3">
        <v>1</v>
      </c>
      <c r="ES32" s="3">
        <v>1</v>
      </c>
      <c r="ET32" s="3">
        <v>1</v>
      </c>
      <c r="EU32" s="3">
        <v>1</v>
      </c>
      <c r="EV32" s="3">
        <v>1</v>
      </c>
      <c r="EW32" s="3">
        <v>1</v>
      </c>
      <c r="EX32" s="3">
        <v>1</v>
      </c>
      <c r="EY32" s="3">
        <v>1</v>
      </c>
      <c r="EZ32" s="3">
        <v>1</v>
      </c>
      <c r="FA32" s="3">
        <v>1</v>
      </c>
      <c r="FB32" s="3">
        <v>1</v>
      </c>
      <c r="FC32" s="3">
        <v>1</v>
      </c>
      <c r="FD32" s="3">
        <v>1</v>
      </c>
      <c r="FE32" s="3">
        <v>1</v>
      </c>
      <c r="FF32" s="3">
        <v>1</v>
      </c>
      <c r="FG32" s="3">
        <v>1</v>
      </c>
      <c r="FH32" s="3">
        <v>1</v>
      </c>
      <c r="FI32" s="3">
        <v>1</v>
      </c>
      <c r="FJ32" s="3">
        <v>1</v>
      </c>
      <c r="FK32" s="3">
        <v>1</v>
      </c>
      <c r="FL32" s="3">
        <v>1</v>
      </c>
      <c r="FM32" s="3">
        <v>1</v>
      </c>
      <c r="FN32" s="3">
        <v>1</v>
      </c>
      <c r="FO32" s="3">
        <v>1</v>
      </c>
      <c r="FP32" s="3">
        <v>1</v>
      </c>
      <c r="FQ32" s="3">
        <v>1</v>
      </c>
      <c r="FR32" s="3">
        <v>1</v>
      </c>
      <c r="FS32" s="3">
        <v>1</v>
      </c>
      <c r="FT32" s="3">
        <v>1</v>
      </c>
      <c r="FU32" s="3">
        <v>1</v>
      </c>
      <c r="FV32" s="3">
        <v>1</v>
      </c>
      <c r="FW32" s="3">
        <v>1</v>
      </c>
      <c r="FX32" s="3">
        <v>1</v>
      </c>
      <c r="FY32" s="3">
        <v>1</v>
      </c>
      <c r="FZ32" s="3">
        <v>1</v>
      </c>
      <c r="GA32" s="3">
        <v>1</v>
      </c>
      <c r="GB32" s="3">
        <v>1</v>
      </c>
      <c r="GC32" s="3">
        <v>1</v>
      </c>
      <c r="GD32" s="3">
        <v>1</v>
      </c>
      <c r="GE32" s="3">
        <v>1</v>
      </c>
      <c r="GF32" s="3">
        <v>1</v>
      </c>
      <c r="GG32" s="3">
        <v>1</v>
      </c>
      <c r="GH32" s="3">
        <v>1</v>
      </c>
      <c r="GI32" s="3">
        <v>1</v>
      </c>
      <c r="GJ32" s="3">
        <v>1</v>
      </c>
      <c r="GK32" s="3">
        <v>1</v>
      </c>
      <c r="GL32" s="3">
        <v>1</v>
      </c>
      <c r="GM32" s="3">
        <v>1</v>
      </c>
      <c r="GN32" s="3">
        <v>1</v>
      </c>
      <c r="GO32" s="3">
        <v>1</v>
      </c>
      <c r="GP32" s="3">
        <v>1</v>
      </c>
      <c r="GQ32" s="3">
        <v>1</v>
      </c>
      <c r="GR32" s="3">
        <v>1</v>
      </c>
      <c r="GS32" s="3">
        <v>1</v>
      </c>
      <c r="GT32" s="3">
        <v>1</v>
      </c>
      <c r="GU32" s="3">
        <v>1</v>
      </c>
      <c r="GV32" s="3">
        <v>1</v>
      </c>
      <c r="GW32" s="3">
        <v>1</v>
      </c>
      <c r="GX32" s="3">
        <v>1</v>
      </c>
      <c r="GY32" s="3">
        <v>1</v>
      </c>
      <c r="GZ32" s="3">
        <v>1</v>
      </c>
      <c r="HA32" s="3">
        <v>1</v>
      </c>
      <c r="HB32" s="3">
        <v>1</v>
      </c>
      <c r="HC32" s="3">
        <v>1</v>
      </c>
      <c r="HD32" s="3">
        <v>1</v>
      </c>
      <c r="HE32" s="3">
        <v>1</v>
      </c>
      <c r="HF32" s="3">
        <v>1</v>
      </c>
      <c r="HG32" s="3">
        <v>1</v>
      </c>
      <c r="HH32" s="3">
        <v>1</v>
      </c>
      <c r="HI32" s="3">
        <v>1</v>
      </c>
      <c r="HJ32" s="3">
        <v>1</v>
      </c>
      <c r="HK32" s="3">
        <v>1</v>
      </c>
      <c r="HL32" s="3">
        <v>1</v>
      </c>
      <c r="HM32" s="3">
        <v>1</v>
      </c>
      <c r="HN32" s="3">
        <v>1</v>
      </c>
      <c r="HO32" s="3">
        <v>1</v>
      </c>
      <c r="HP32" s="3">
        <v>1</v>
      </c>
      <c r="HQ32" s="3">
        <v>1</v>
      </c>
      <c r="HR32" s="3">
        <v>1</v>
      </c>
      <c r="HS32" s="3">
        <v>1</v>
      </c>
      <c r="HT32" s="3">
        <v>1</v>
      </c>
      <c r="HU32" s="3">
        <v>1</v>
      </c>
      <c r="HV32" s="3">
        <v>1</v>
      </c>
      <c r="HW32" s="3">
        <v>1</v>
      </c>
      <c r="HX32" s="3">
        <v>1</v>
      </c>
      <c r="HY32" s="3">
        <v>1</v>
      </c>
      <c r="HZ32" s="3">
        <v>1</v>
      </c>
      <c r="IA32" s="3">
        <v>1</v>
      </c>
      <c r="IB32" s="3">
        <v>1</v>
      </c>
      <c r="IC32" s="3">
        <v>1</v>
      </c>
      <c r="ID32" s="3">
        <v>1</v>
      </c>
      <c r="IE32" s="3">
        <v>1</v>
      </c>
      <c r="IF32" s="3">
        <v>1</v>
      </c>
      <c r="IG32" s="3">
        <v>1</v>
      </c>
      <c r="IH32" s="3">
        <v>1</v>
      </c>
      <c r="II32" s="3">
        <v>1</v>
      </c>
      <c r="IJ32" s="3">
        <v>1</v>
      </c>
      <c r="IK32" s="3">
        <v>1</v>
      </c>
      <c r="IL32" s="3">
        <v>1</v>
      </c>
      <c r="IM32" s="3">
        <v>1</v>
      </c>
      <c r="IN32" s="3">
        <v>1</v>
      </c>
      <c r="IO32" s="3">
        <v>1</v>
      </c>
      <c r="IP32" s="3">
        <v>1</v>
      </c>
      <c r="IQ32" s="3">
        <v>1</v>
      </c>
      <c r="IR32" s="3">
        <v>1</v>
      </c>
      <c r="IS32" s="3">
        <v>1</v>
      </c>
      <c r="IT32" s="3">
        <v>1</v>
      </c>
      <c r="IU32" s="3">
        <v>1</v>
      </c>
      <c r="IV32" s="3">
        <v>1</v>
      </c>
    </row>
    <row r="33" spans="1:256" ht="90" x14ac:dyDescent="0.25">
      <c r="A33" s="28"/>
      <c r="B33" s="28"/>
      <c r="C33" s="47" t="s">
        <v>14</v>
      </c>
      <c r="D33" s="47"/>
      <c r="E33" s="47" t="s">
        <v>26</v>
      </c>
      <c r="F33" s="120"/>
      <c r="G33" s="93"/>
      <c r="H33" s="120"/>
      <c r="I33" s="120"/>
      <c r="J33" s="120"/>
      <c r="K33" s="131"/>
      <c r="L33" s="92" t="s">
        <v>122</v>
      </c>
      <c r="M33" s="93" t="s">
        <v>12</v>
      </c>
      <c r="N33" s="87">
        <v>0.32</v>
      </c>
      <c r="O33" s="87">
        <v>500</v>
      </c>
      <c r="P33" s="90">
        <f t="shared" si="17"/>
        <v>160</v>
      </c>
      <c r="Q33" s="117"/>
      <c r="R33" s="91">
        <f t="shared" si="19"/>
        <v>12.8</v>
      </c>
      <c r="S33" s="91">
        <f t="shared" si="20"/>
        <v>147.20000000000002</v>
      </c>
      <c r="T33" s="93"/>
      <c r="U33" s="126"/>
      <c r="W33" s="31" t="s">
        <v>155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>
        <v>1</v>
      </c>
      <c r="BH33" s="3">
        <v>1</v>
      </c>
      <c r="BI33" s="3">
        <v>1</v>
      </c>
      <c r="BJ33" s="3">
        <v>1</v>
      </c>
      <c r="BK33" s="3">
        <v>1</v>
      </c>
      <c r="BL33" s="3">
        <v>1</v>
      </c>
      <c r="BM33" s="3">
        <v>1</v>
      </c>
      <c r="BN33" s="3">
        <v>1</v>
      </c>
      <c r="BO33" s="3">
        <v>1</v>
      </c>
      <c r="BP33" s="3">
        <v>1</v>
      </c>
      <c r="BQ33" s="3">
        <v>1</v>
      </c>
      <c r="BR33" s="3">
        <v>1</v>
      </c>
      <c r="BS33" s="3">
        <v>1</v>
      </c>
      <c r="BT33" s="3">
        <v>1</v>
      </c>
      <c r="BU33" s="3">
        <v>1</v>
      </c>
      <c r="BV33" s="3">
        <v>1</v>
      </c>
      <c r="BW33" s="3">
        <v>1</v>
      </c>
      <c r="BX33" s="3">
        <v>1</v>
      </c>
      <c r="BY33" s="3">
        <v>1</v>
      </c>
      <c r="BZ33" s="3">
        <v>1</v>
      </c>
      <c r="CA33" s="3">
        <v>1</v>
      </c>
      <c r="CB33" s="3">
        <v>1</v>
      </c>
      <c r="CC33" s="3">
        <v>1</v>
      </c>
      <c r="CD33" s="3">
        <v>1</v>
      </c>
      <c r="CE33" s="3">
        <v>1</v>
      </c>
      <c r="CF33" s="3">
        <v>1</v>
      </c>
      <c r="CG33" s="3">
        <v>1</v>
      </c>
      <c r="CH33" s="3">
        <v>1</v>
      </c>
      <c r="CI33" s="3">
        <v>1</v>
      </c>
      <c r="CJ33" s="3">
        <v>1</v>
      </c>
      <c r="CK33" s="3">
        <v>1</v>
      </c>
      <c r="CL33" s="3">
        <v>1</v>
      </c>
      <c r="CM33" s="3">
        <v>1</v>
      </c>
      <c r="CN33" s="3">
        <v>1</v>
      </c>
      <c r="CO33" s="3">
        <v>1</v>
      </c>
      <c r="CP33" s="3">
        <v>1</v>
      </c>
      <c r="CQ33" s="3">
        <v>1</v>
      </c>
      <c r="CR33" s="3">
        <v>1</v>
      </c>
      <c r="CS33" s="3">
        <v>1</v>
      </c>
      <c r="CT33" s="3">
        <v>1</v>
      </c>
      <c r="CU33" s="3">
        <v>1</v>
      </c>
      <c r="CV33" s="3">
        <v>1</v>
      </c>
      <c r="CW33" s="3">
        <v>1</v>
      </c>
      <c r="CX33" s="3">
        <v>1</v>
      </c>
      <c r="CY33" s="3">
        <v>1</v>
      </c>
      <c r="CZ33" s="3">
        <v>1</v>
      </c>
      <c r="DA33" s="3">
        <v>1</v>
      </c>
      <c r="DB33" s="3">
        <v>1</v>
      </c>
      <c r="DC33" s="3">
        <v>1</v>
      </c>
      <c r="DD33" s="3">
        <v>1</v>
      </c>
      <c r="DE33" s="3">
        <v>1</v>
      </c>
      <c r="DF33" s="3">
        <v>1</v>
      </c>
      <c r="DG33" s="3">
        <v>1</v>
      </c>
      <c r="DH33" s="3">
        <v>1</v>
      </c>
      <c r="DI33" s="3">
        <v>1</v>
      </c>
      <c r="DJ33" s="3">
        <v>1</v>
      </c>
      <c r="DK33" s="3">
        <v>1</v>
      </c>
      <c r="DL33" s="3">
        <v>1</v>
      </c>
      <c r="DM33" s="3">
        <v>1</v>
      </c>
      <c r="DN33" s="3">
        <v>1</v>
      </c>
      <c r="DO33" s="3">
        <v>1</v>
      </c>
      <c r="DP33" s="3">
        <v>1</v>
      </c>
      <c r="DQ33" s="3">
        <v>1</v>
      </c>
      <c r="DR33" s="3">
        <v>1</v>
      </c>
      <c r="DS33" s="3">
        <v>1</v>
      </c>
      <c r="DT33" s="3">
        <v>1</v>
      </c>
      <c r="DU33" s="3">
        <v>1</v>
      </c>
      <c r="DV33" s="3">
        <v>1</v>
      </c>
      <c r="DW33" s="3">
        <v>1</v>
      </c>
      <c r="DX33" s="3">
        <v>1</v>
      </c>
      <c r="DY33" s="3">
        <v>1</v>
      </c>
      <c r="DZ33" s="3">
        <v>1</v>
      </c>
      <c r="EA33" s="3">
        <v>1</v>
      </c>
      <c r="EB33" s="3">
        <v>1</v>
      </c>
      <c r="EC33" s="3">
        <v>1</v>
      </c>
      <c r="ED33" s="3">
        <v>1</v>
      </c>
      <c r="EE33" s="3">
        <v>1</v>
      </c>
      <c r="EF33" s="3">
        <v>1</v>
      </c>
      <c r="EG33" s="3">
        <v>1</v>
      </c>
      <c r="EH33" s="3">
        <v>1</v>
      </c>
      <c r="EI33" s="3">
        <v>1</v>
      </c>
      <c r="EJ33" s="3">
        <v>1</v>
      </c>
      <c r="EK33" s="3">
        <v>1</v>
      </c>
      <c r="EL33" s="3">
        <v>1</v>
      </c>
      <c r="EM33" s="3">
        <v>1</v>
      </c>
      <c r="EN33" s="3">
        <v>1</v>
      </c>
      <c r="EO33" s="3">
        <v>1</v>
      </c>
      <c r="EP33" s="3">
        <v>1</v>
      </c>
      <c r="EQ33" s="3">
        <v>1</v>
      </c>
      <c r="ER33" s="3">
        <v>1</v>
      </c>
      <c r="ES33" s="3">
        <v>1</v>
      </c>
      <c r="ET33" s="3">
        <v>1</v>
      </c>
      <c r="EU33" s="3">
        <v>1</v>
      </c>
      <c r="EV33" s="3">
        <v>1</v>
      </c>
      <c r="EW33" s="3">
        <v>1</v>
      </c>
      <c r="EX33" s="3">
        <v>1</v>
      </c>
      <c r="EY33" s="3">
        <v>1</v>
      </c>
      <c r="EZ33" s="3">
        <v>1</v>
      </c>
      <c r="FA33" s="3">
        <v>1</v>
      </c>
      <c r="FB33" s="3">
        <v>1</v>
      </c>
      <c r="FC33" s="3">
        <v>1</v>
      </c>
      <c r="FD33" s="3">
        <v>1</v>
      </c>
      <c r="FE33" s="3">
        <v>1</v>
      </c>
      <c r="FF33" s="3">
        <v>1</v>
      </c>
      <c r="FG33" s="3">
        <v>1</v>
      </c>
      <c r="FH33" s="3">
        <v>1</v>
      </c>
      <c r="FI33" s="3">
        <v>1</v>
      </c>
      <c r="FJ33" s="3">
        <v>1</v>
      </c>
      <c r="FK33" s="3">
        <v>1</v>
      </c>
      <c r="FL33" s="3">
        <v>1</v>
      </c>
      <c r="FM33" s="3">
        <v>1</v>
      </c>
      <c r="FN33" s="3">
        <v>1</v>
      </c>
      <c r="FO33" s="3">
        <v>1</v>
      </c>
      <c r="FP33" s="3">
        <v>1</v>
      </c>
      <c r="FQ33" s="3">
        <v>1</v>
      </c>
      <c r="FR33" s="3">
        <v>1</v>
      </c>
      <c r="FS33" s="3">
        <v>1</v>
      </c>
      <c r="FT33" s="3">
        <v>1</v>
      </c>
      <c r="FU33" s="3">
        <v>1</v>
      </c>
      <c r="FV33" s="3">
        <v>1</v>
      </c>
      <c r="FW33" s="3">
        <v>1</v>
      </c>
      <c r="FX33" s="3">
        <v>1</v>
      </c>
      <c r="FY33" s="3">
        <v>1</v>
      </c>
      <c r="FZ33" s="3">
        <v>1</v>
      </c>
      <c r="GA33" s="3">
        <v>1</v>
      </c>
      <c r="GB33" s="3">
        <v>1</v>
      </c>
      <c r="GC33" s="3">
        <v>1</v>
      </c>
      <c r="GD33" s="3">
        <v>1</v>
      </c>
      <c r="GE33" s="3">
        <v>1</v>
      </c>
      <c r="GF33" s="3">
        <v>1</v>
      </c>
      <c r="GG33" s="3">
        <v>1</v>
      </c>
      <c r="GH33" s="3">
        <v>1</v>
      </c>
      <c r="GI33" s="3">
        <v>1</v>
      </c>
      <c r="GJ33" s="3">
        <v>1</v>
      </c>
      <c r="GK33" s="3">
        <v>1</v>
      </c>
      <c r="GL33" s="3">
        <v>1</v>
      </c>
      <c r="GM33" s="3">
        <v>1</v>
      </c>
      <c r="GN33" s="3">
        <v>1</v>
      </c>
      <c r="GO33" s="3">
        <v>1</v>
      </c>
      <c r="GP33" s="3">
        <v>1</v>
      </c>
      <c r="GQ33" s="3">
        <v>1</v>
      </c>
      <c r="GR33" s="3">
        <v>1</v>
      </c>
      <c r="GS33" s="3">
        <v>1</v>
      </c>
      <c r="GT33" s="3">
        <v>1</v>
      </c>
      <c r="GU33" s="3">
        <v>1</v>
      </c>
      <c r="GV33" s="3">
        <v>1</v>
      </c>
      <c r="GW33" s="3">
        <v>1</v>
      </c>
      <c r="GX33" s="3">
        <v>1</v>
      </c>
      <c r="GY33" s="3">
        <v>1</v>
      </c>
      <c r="GZ33" s="3">
        <v>1</v>
      </c>
      <c r="HA33" s="3">
        <v>1</v>
      </c>
      <c r="HB33" s="3">
        <v>1</v>
      </c>
      <c r="HC33" s="3">
        <v>1</v>
      </c>
      <c r="HD33" s="3">
        <v>1</v>
      </c>
      <c r="HE33" s="3">
        <v>1</v>
      </c>
      <c r="HF33" s="3">
        <v>1</v>
      </c>
      <c r="HG33" s="3">
        <v>1</v>
      </c>
      <c r="HH33" s="3">
        <v>1</v>
      </c>
      <c r="HI33" s="3">
        <v>1</v>
      </c>
      <c r="HJ33" s="3">
        <v>1</v>
      </c>
      <c r="HK33" s="3">
        <v>1</v>
      </c>
      <c r="HL33" s="3">
        <v>1</v>
      </c>
      <c r="HM33" s="3">
        <v>1</v>
      </c>
      <c r="HN33" s="3">
        <v>1</v>
      </c>
      <c r="HO33" s="3">
        <v>1</v>
      </c>
      <c r="HP33" s="3">
        <v>1</v>
      </c>
      <c r="HQ33" s="3">
        <v>1</v>
      </c>
      <c r="HR33" s="3">
        <v>1</v>
      </c>
      <c r="HS33" s="3">
        <v>1</v>
      </c>
      <c r="HT33" s="3">
        <v>1</v>
      </c>
      <c r="HU33" s="3">
        <v>1</v>
      </c>
      <c r="HV33" s="3">
        <v>1</v>
      </c>
      <c r="HW33" s="3">
        <v>1</v>
      </c>
      <c r="HX33" s="3">
        <v>1</v>
      </c>
      <c r="HY33" s="3">
        <v>1</v>
      </c>
      <c r="HZ33" s="3">
        <v>1</v>
      </c>
      <c r="IA33" s="3">
        <v>1</v>
      </c>
      <c r="IB33" s="3">
        <v>1</v>
      </c>
      <c r="IC33" s="3">
        <v>1</v>
      </c>
      <c r="ID33" s="3">
        <v>1</v>
      </c>
      <c r="IE33" s="3">
        <v>1</v>
      </c>
      <c r="IF33" s="3">
        <v>1</v>
      </c>
      <c r="IG33" s="3">
        <v>1</v>
      </c>
      <c r="IH33" s="3">
        <v>1</v>
      </c>
      <c r="II33" s="3">
        <v>1</v>
      </c>
      <c r="IJ33" s="3">
        <v>1</v>
      </c>
      <c r="IK33" s="3">
        <v>1</v>
      </c>
      <c r="IL33" s="3">
        <v>1</v>
      </c>
      <c r="IM33" s="3">
        <v>1</v>
      </c>
      <c r="IN33" s="3">
        <v>1</v>
      </c>
      <c r="IO33" s="3">
        <v>1</v>
      </c>
      <c r="IP33" s="3">
        <v>1</v>
      </c>
      <c r="IQ33" s="3">
        <v>1</v>
      </c>
      <c r="IR33" s="3">
        <v>1</v>
      </c>
      <c r="IS33" s="3">
        <v>1</v>
      </c>
      <c r="IT33" s="3">
        <v>1</v>
      </c>
      <c r="IU33" s="3">
        <v>1</v>
      </c>
      <c r="IV33" s="3">
        <v>1</v>
      </c>
    </row>
    <row r="34" spans="1:256" ht="108" x14ac:dyDescent="0.25">
      <c r="A34" s="28"/>
      <c r="B34" s="28"/>
      <c r="C34" s="47" t="s">
        <v>15</v>
      </c>
      <c r="D34" s="5"/>
      <c r="E34" s="47" t="s">
        <v>16</v>
      </c>
      <c r="F34" s="92" t="s">
        <v>126</v>
      </c>
      <c r="G34" s="92">
        <v>40905644</v>
      </c>
      <c r="H34" s="92" t="s">
        <v>127</v>
      </c>
      <c r="I34" s="92" t="s">
        <v>128</v>
      </c>
      <c r="J34" s="92">
        <v>5</v>
      </c>
      <c r="K34" s="94">
        <v>41974</v>
      </c>
      <c r="L34" s="86" t="s">
        <v>129</v>
      </c>
      <c r="M34" s="87" t="s">
        <v>12</v>
      </c>
      <c r="N34" s="87">
        <v>0.04</v>
      </c>
      <c r="O34" s="87">
        <v>1180</v>
      </c>
      <c r="P34" s="87">
        <f t="shared" si="17"/>
        <v>47.2</v>
      </c>
      <c r="Q34" s="89">
        <f>P34</f>
        <v>47.2</v>
      </c>
      <c r="R34" s="87">
        <f t="shared" si="19"/>
        <v>3.7760000000000002</v>
      </c>
      <c r="S34" s="87">
        <f t="shared" si="20"/>
        <v>43.424000000000007</v>
      </c>
      <c r="T34" s="93"/>
      <c r="U34" s="88"/>
      <c r="V34" s="47"/>
      <c r="W34" s="31" t="s">
        <v>155</v>
      </c>
      <c r="X34" s="3"/>
    </row>
    <row r="35" spans="1:256" ht="108" x14ac:dyDescent="0.25">
      <c r="A35" s="28"/>
      <c r="B35" s="28"/>
      <c r="C35" s="47" t="s">
        <v>15</v>
      </c>
      <c r="D35" s="5"/>
      <c r="E35" s="47" t="s">
        <v>16</v>
      </c>
      <c r="F35" s="119" t="s">
        <v>131</v>
      </c>
      <c r="G35" s="32">
        <v>40984543</v>
      </c>
      <c r="H35" s="119" t="s">
        <v>132</v>
      </c>
      <c r="I35" s="119" t="s">
        <v>133</v>
      </c>
      <c r="J35" s="119">
        <v>63</v>
      </c>
      <c r="K35" s="130">
        <v>42332</v>
      </c>
      <c r="L35" s="92" t="s">
        <v>138</v>
      </c>
      <c r="M35" s="87" t="s">
        <v>11</v>
      </c>
      <c r="N35" s="87">
        <v>1</v>
      </c>
      <c r="O35" s="87">
        <v>45</v>
      </c>
      <c r="P35" s="90">
        <f t="shared" ref="P35:P45" si="21">N35*O35</f>
        <v>45</v>
      </c>
      <c r="Q35" s="116">
        <f>SUM(P35:P40)</f>
        <v>3695</v>
      </c>
      <c r="R35" s="87">
        <f t="shared" si="19"/>
        <v>3.6</v>
      </c>
      <c r="S35" s="87">
        <f t="shared" si="20"/>
        <v>41.4</v>
      </c>
      <c r="T35" s="93"/>
      <c r="U35" s="125"/>
      <c r="W35" s="31" t="s">
        <v>155</v>
      </c>
      <c r="AB35" s="3">
        <v>1</v>
      </c>
      <c r="AC35" s="3">
        <v>1</v>
      </c>
      <c r="AD35" s="3">
        <v>1</v>
      </c>
      <c r="AE35" s="3">
        <v>1</v>
      </c>
      <c r="AF35" s="3">
        <v>1</v>
      </c>
      <c r="AG35" s="3">
        <v>1</v>
      </c>
      <c r="AH35" s="3">
        <v>1</v>
      </c>
      <c r="AI35" s="3">
        <v>1</v>
      </c>
      <c r="AJ35" s="3">
        <v>1</v>
      </c>
      <c r="AK35" s="3">
        <v>1</v>
      </c>
      <c r="AL35" s="3">
        <v>1</v>
      </c>
      <c r="AM35" s="3">
        <v>1</v>
      </c>
      <c r="AN35" s="3">
        <v>1</v>
      </c>
      <c r="AO35" s="3">
        <v>1</v>
      </c>
      <c r="AP35" s="3">
        <v>1</v>
      </c>
      <c r="AQ35" s="3">
        <v>1</v>
      </c>
      <c r="AR35" s="3">
        <v>1</v>
      </c>
      <c r="AS35" s="3">
        <v>1</v>
      </c>
      <c r="AT35" s="3">
        <v>1</v>
      </c>
      <c r="AU35" s="3">
        <v>1</v>
      </c>
      <c r="AV35" s="3">
        <v>1</v>
      </c>
      <c r="AW35" s="3">
        <v>1</v>
      </c>
      <c r="AX35" s="3">
        <v>1</v>
      </c>
      <c r="AY35" s="3">
        <v>1</v>
      </c>
      <c r="AZ35" s="3">
        <v>1</v>
      </c>
      <c r="BA35" s="3">
        <v>1</v>
      </c>
      <c r="BB35" s="3">
        <v>1</v>
      </c>
      <c r="BC35" s="3">
        <v>1</v>
      </c>
      <c r="BD35" s="3">
        <v>1</v>
      </c>
      <c r="BE35" s="3">
        <v>1</v>
      </c>
      <c r="BF35" s="3">
        <v>1</v>
      </c>
      <c r="BG35" s="3">
        <v>1</v>
      </c>
      <c r="BH35" s="3">
        <v>1</v>
      </c>
      <c r="BI35" s="3">
        <v>1</v>
      </c>
      <c r="BJ35" s="3">
        <v>1</v>
      </c>
      <c r="BK35" s="3">
        <v>1</v>
      </c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3">
        <v>1</v>
      </c>
      <c r="BY35" s="3">
        <v>1</v>
      </c>
      <c r="BZ35" s="3">
        <v>1</v>
      </c>
      <c r="CA35" s="3">
        <v>1</v>
      </c>
      <c r="CB35" s="3">
        <v>1</v>
      </c>
      <c r="CC35" s="3">
        <v>1</v>
      </c>
      <c r="CD35" s="3">
        <v>1</v>
      </c>
      <c r="CE35" s="3">
        <v>1</v>
      </c>
      <c r="CF35" s="3">
        <v>1</v>
      </c>
      <c r="CG35" s="3">
        <v>1</v>
      </c>
      <c r="CH35" s="3">
        <v>1</v>
      </c>
      <c r="CI35" s="3">
        <v>1</v>
      </c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>
        <v>1</v>
      </c>
      <c r="CP35" s="3">
        <v>1</v>
      </c>
      <c r="CQ35" s="3">
        <v>1</v>
      </c>
      <c r="CR35" s="3">
        <v>1</v>
      </c>
      <c r="CS35" s="3">
        <v>1</v>
      </c>
      <c r="CT35" s="3">
        <v>1</v>
      </c>
      <c r="CU35" s="3">
        <v>1</v>
      </c>
      <c r="CV35" s="3">
        <v>1</v>
      </c>
      <c r="CW35" s="3">
        <v>1</v>
      </c>
      <c r="CX35" s="3">
        <v>1</v>
      </c>
      <c r="CY35" s="3">
        <v>1</v>
      </c>
      <c r="CZ35" s="3">
        <v>1</v>
      </c>
      <c r="DA35" s="3">
        <v>1</v>
      </c>
      <c r="DB35" s="3">
        <v>1</v>
      </c>
      <c r="DC35" s="3">
        <v>1</v>
      </c>
      <c r="DD35" s="3">
        <v>1</v>
      </c>
      <c r="DE35" s="3">
        <v>1</v>
      </c>
      <c r="DF35" s="3">
        <v>1</v>
      </c>
      <c r="DG35" s="3">
        <v>1</v>
      </c>
      <c r="DH35" s="3">
        <v>1</v>
      </c>
      <c r="DI35" s="3">
        <v>1</v>
      </c>
      <c r="DJ35" s="3">
        <v>1</v>
      </c>
      <c r="DK35" s="3">
        <v>1</v>
      </c>
      <c r="DL35" s="3">
        <v>1</v>
      </c>
      <c r="DM35" s="3">
        <v>1</v>
      </c>
      <c r="DN35" s="3">
        <v>1</v>
      </c>
      <c r="DO35" s="3">
        <v>1</v>
      </c>
      <c r="DP35" s="3">
        <v>1</v>
      </c>
      <c r="DQ35" s="3">
        <v>1</v>
      </c>
      <c r="DR35" s="3">
        <v>1</v>
      </c>
      <c r="DS35" s="3">
        <v>1</v>
      </c>
      <c r="DT35" s="3">
        <v>1</v>
      </c>
      <c r="DU35" s="3">
        <v>1</v>
      </c>
      <c r="DV35" s="3">
        <v>1</v>
      </c>
      <c r="DW35" s="3">
        <v>1</v>
      </c>
      <c r="DX35" s="3">
        <v>1</v>
      </c>
      <c r="DY35" s="3">
        <v>1</v>
      </c>
      <c r="DZ35" s="3">
        <v>1</v>
      </c>
      <c r="EA35" s="3">
        <v>1</v>
      </c>
      <c r="EB35" s="3">
        <v>1</v>
      </c>
      <c r="EC35" s="3">
        <v>1</v>
      </c>
      <c r="ED35" s="3">
        <v>1</v>
      </c>
      <c r="EE35" s="3">
        <v>1</v>
      </c>
      <c r="EF35" s="3">
        <v>1</v>
      </c>
      <c r="EG35" s="3">
        <v>1</v>
      </c>
      <c r="EH35" s="3">
        <v>1</v>
      </c>
      <c r="EI35" s="3">
        <v>1</v>
      </c>
      <c r="EJ35" s="3">
        <v>1</v>
      </c>
      <c r="EK35" s="3">
        <v>1</v>
      </c>
      <c r="EL35" s="3">
        <v>1</v>
      </c>
      <c r="EM35" s="3">
        <v>1</v>
      </c>
      <c r="EN35" s="3">
        <v>1</v>
      </c>
      <c r="EO35" s="3">
        <v>1</v>
      </c>
      <c r="EP35" s="3">
        <v>1</v>
      </c>
      <c r="EQ35" s="3">
        <v>1</v>
      </c>
      <c r="ER35" s="3">
        <v>1</v>
      </c>
      <c r="ES35" s="3">
        <v>1</v>
      </c>
      <c r="ET35" s="3">
        <v>1</v>
      </c>
      <c r="EU35" s="3">
        <v>1</v>
      </c>
      <c r="EV35" s="3">
        <v>1</v>
      </c>
      <c r="EW35" s="3">
        <v>1</v>
      </c>
      <c r="EX35" s="3">
        <v>1</v>
      </c>
      <c r="EY35" s="3">
        <v>1</v>
      </c>
      <c r="EZ35" s="3">
        <v>1</v>
      </c>
      <c r="FA35" s="3">
        <v>1</v>
      </c>
      <c r="FB35" s="3">
        <v>1</v>
      </c>
      <c r="FC35" s="3">
        <v>1</v>
      </c>
      <c r="FD35" s="3">
        <v>1</v>
      </c>
      <c r="FE35" s="3">
        <v>1</v>
      </c>
      <c r="FF35" s="3">
        <v>1</v>
      </c>
      <c r="FG35" s="3">
        <v>1</v>
      </c>
      <c r="FH35" s="3">
        <v>1</v>
      </c>
      <c r="FI35" s="3">
        <v>1</v>
      </c>
      <c r="FJ35" s="3">
        <v>1</v>
      </c>
      <c r="FK35" s="3">
        <v>1</v>
      </c>
      <c r="FL35" s="3">
        <v>1</v>
      </c>
      <c r="FM35" s="3">
        <v>1</v>
      </c>
      <c r="FN35" s="3">
        <v>1</v>
      </c>
      <c r="FO35" s="3">
        <v>1</v>
      </c>
      <c r="FP35" s="3">
        <v>1</v>
      </c>
      <c r="FQ35" s="3">
        <v>1</v>
      </c>
      <c r="FR35" s="3">
        <v>1</v>
      </c>
      <c r="FS35" s="3">
        <v>1</v>
      </c>
      <c r="FT35" s="3">
        <v>1</v>
      </c>
      <c r="FU35" s="3">
        <v>1</v>
      </c>
      <c r="FV35" s="3">
        <v>1</v>
      </c>
      <c r="FW35" s="3">
        <v>1</v>
      </c>
      <c r="FX35" s="3">
        <v>1</v>
      </c>
      <c r="FY35" s="3">
        <v>1</v>
      </c>
      <c r="FZ35" s="3">
        <v>1</v>
      </c>
      <c r="GA35" s="3">
        <v>1</v>
      </c>
      <c r="GB35" s="3">
        <v>1</v>
      </c>
      <c r="GC35" s="3">
        <v>1</v>
      </c>
      <c r="GD35" s="3">
        <v>1</v>
      </c>
      <c r="GE35" s="3">
        <v>1</v>
      </c>
      <c r="GF35" s="3">
        <v>1</v>
      </c>
      <c r="GG35" s="3">
        <v>1</v>
      </c>
      <c r="GH35" s="3">
        <v>1</v>
      </c>
      <c r="GI35" s="3">
        <v>1</v>
      </c>
      <c r="GJ35" s="3">
        <v>1</v>
      </c>
      <c r="GK35" s="3">
        <v>1</v>
      </c>
      <c r="GL35" s="3">
        <v>1</v>
      </c>
      <c r="GM35" s="3">
        <v>1</v>
      </c>
      <c r="GN35" s="3">
        <v>1</v>
      </c>
      <c r="GO35" s="3">
        <v>1</v>
      </c>
      <c r="GP35" s="3">
        <v>1</v>
      </c>
      <c r="GQ35" s="3">
        <v>1</v>
      </c>
      <c r="GR35" s="3">
        <v>1</v>
      </c>
      <c r="GS35" s="3">
        <v>1</v>
      </c>
      <c r="GT35" s="3">
        <v>1</v>
      </c>
      <c r="GU35" s="3">
        <v>1</v>
      </c>
      <c r="GV35" s="3">
        <v>1</v>
      </c>
      <c r="GW35" s="3">
        <v>1</v>
      </c>
      <c r="GX35" s="3">
        <v>1</v>
      </c>
      <c r="GY35" s="3">
        <v>1</v>
      </c>
      <c r="GZ35" s="3">
        <v>1</v>
      </c>
      <c r="HA35" s="3">
        <v>1</v>
      </c>
      <c r="HB35" s="3">
        <v>1</v>
      </c>
      <c r="HC35" s="3">
        <v>1</v>
      </c>
      <c r="HD35" s="3">
        <v>1</v>
      </c>
      <c r="HE35" s="3">
        <v>1</v>
      </c>
      <c r="HF35" s="3">
        <v>1</v>
      </c>
      <c r="HG35" s="3">
        <v>1</v>
      </c>
      <c r="HH35" s="3">
        <v>1</v>
      </c>
      <c r="HI35" s="3">
        <v>1</v>
      </c>
      <c r="HJ35" s="3">
        <v>1</v>
      </c>
      <c r="HK35" s="3">
        <v>1</v>
      </c>
      <c r="HL35" s="3">
        <v>1</v>
      </c>
      <c r="HM35" s="3">
        <v>1</v>
      </c>
      <c r="HN35" s="3">
        <v>1</v>
      </c>
      <c r="HO35" s="3">
        <v>1</v>
      </c>
      <c r="HP35" s="3">
        <v>1</v>
      </c>
      <c r="HQ35" s="3">
        <v>1</v>
      </c>
      <c r="HR35" s="3">
        <v>1</v>
      </c>
      <c r="HS35" s="3">
        <v>1</v>
      </c>
      <c r="HT35" s="3">
        <v>1</v>
      </c>
      <c r="HU35" s="3">
        <v>1</v>
      </c>
      <c r="HV35" s="3">
        <v>1</v>
      </c>
      <c r="HW35" s="3">
        <v>1</v>
      </c>
      <c r="HX35" s="3">
        <v>1</v>
      </c>
      <c r="HY35" s="3">
        <v>1</v>
      </c>
      <c r="HZ35" s="3">
        <v>1</v>
      </c>
      <c r="IA35" s="3">
        <v>1</v>
      </c>
      <c r="IB35" s="3">
        <v>1</v>
      </c>
      <c r="IC35" s="3">
        <v>1</v>
      </c>
      <c r="ID35" s="3">
        <v>1</v>
      </c>
      <c r="IE35" s="3">
        <v>1</v>
      </c>
      <c r="IF35" s="3">
        <v>1</v>
      </c>
      <c r="IG35" s="3">
        <v>1</v>
      </c>
      <c r="IH35" s="3">
        <v>1</v>
      </c>
      <c r="II35" s="3">
        <v>1</v>
      </c>
      <c r="IJ35" s="3">
        <v>1</v>
      </c>
      <c r="IK35" s="3">
        <v>1</v>
      </c>
      <c r="IL35" s="3">
        <v>1</v>
      </c>
      <c r="IM35" s="3">
        <v>1</v>
      </c>
      <c r="IN35" s="3">
        <v>1</v>
      </c>
      <c r="IO35" s="3">
        <v>1</v>
      </c>
      <c r="IP35" s="3">
        <v>1</v>
      </c>
      <c r="IQ35" s="3">
        <v>1</v>
      </c>
      <c r="IR35" s="3">
        <v>1</v>
      </c>
      <c r="IS35" s="3">
        <v>1</v>
      </c>
      <c r="IT35" s="3">
        <v>1</v>
      </c>
      <c r="IU35" s="3">
        <v>1</v>
      </c>
      <c r="IV35" s="3">
        <v>1</v>
      </c>
    </row>
    <row r="36" spans="1:256" ht="90" x14ac:dyDescent="0.25">
      <c r="A36" s="28"/>
      <c r="B36" s="28"/>
      <c r="C36" s="47" t="s">
        <v>15</v>
      </c>
      <c r="D36" s="5"/>
      <c r="E36" s="47" t="s">
        <v>16</v>
      </c>
      <c r="F36" s="120"/>
      <c r="G36" s="32"/>
      <c r="H36" s="120"/>
      <c r="I36" s="120"/>
      <c r="J36" s="120"/>
      <c r="K36" s="131"/>
      <c r="L36" s="92" t="s">
        <v>134</v>
      </c>
      <c r="M36" s="87" t="s">
        <v>12</v>
      </c>
      <c r="N36" s="87">
        <v>1</v>
      </c>
      <c r="O36" s="87">
        <v>2300</v>
      </c>
      <c r="P36" s="90">
        <f>N36*O36</f>
        <v>2300</v>
      </c>
      <c r="Q36" s="117"/>
      <c r="R36" s="87">
        <f t="shared" si="19"/>
        <v>184</v>
      </c>
      <c r="S36" s="87">
        <f t="shared" si="20"/>
        <v>2116</v>
      </c>
      <c r="T36" s="93"/>
      <c r="U36" s="129"/>
      <c r="W36" s="31" t="s">
        <v>155</v>
      </c>
    </row>
    <row r="37" spans="1:256" ht="162" x14ac:dyDescent="0.25">
      <c r="A37" s="28"/>
      <c r="B37" s="28"/>
      <c r="C37" s="47" t="s">
        <v>15</v>
      </c>
      <c r="D37" s="5"/>
      <c r="E37" s="47" t="s">
        <v>16</v>
      </c>
      <c r="F37" s="120"/>
      <c r="G37" s="32"/>
      <c r="H37" s="120"/>
      <c r="I37" s="120"/>
      <c r="J37" s="120"/>
      <c r="K37" s="131"/>
      <c r="L37" s="92" t="s">
        <v>135</v>
      </c>
      <c r="M37" s="87" t="s">
        <v>11</v>
      </c>
      <c r="N37" s="87">
        <v>1</v>
      </c>
      <c r="O37" s="87">
        <v>370</v>
      </c>
      <c r="P37" s="90">
        <f t="shared" si="21"/>
        <v>370</v>
      </c>
      <c r="Q37" s="117"/>
      <c r="R37" s="87">
        <f>0.08*70</f>
        <v>5.6000000000000005</v>
      </c>
      <c r="S37" s="87">
        <f>0.92*70</f>
        <v>64.400000000000006</v>
      </c>
      <c r="T37" s="93">
        <v>300</v>
      </c>
      <c r="U37" s="129"/>
      <c r="W37" s="31" t="s">
        <v>155</v>
      </c>
      <c r="AB37" s="3">
        <v>1</v>
      </c>
      <c r="AC37" s="3">
        <v>1</v>
      </c>
      <c r="AD37" s="3">
        <v>1</v>
      </c>
      <c r="AE37" s="3">
        <v>1</v>
      </c>
      <c r="AF37" s="3">
        <v>1</v>
      </c>
      <c r="AG37" s="3"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1</v>
      </c>
      <c r="AO37" s="3">
        <v>1</v>
      </c>
      <c r="AP37" s="3">
        <v>1</v>
      </c>
      <c r="AQ37" s="3">
        <v>1</v>
      </c>
      <c r="AR37" s="3">
        <v>1</v>
      </c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>
        <v>1</v>
      </c>
      <c r="AZ37" s="3">
        <v>1</v>
      </c>
      <c r="BA37" s="3">
        <v>1</v>
      </c>
      <c r="BB37" s="3">
        <v>1</v>
      </c>
      <c r="BC37" s="3">
        <v>1</v>
      </c>
      <c r="BD37" s="3">
        <v>1</v>
      </c>
      <c r="BE37" s="3">
        <v>1</v>
      </c>
      <c r="BF37" s="3">
        <v>1</v>
      </c>
      <c r="BG37" s="3">
        <v>1</v>
      </c>
      <c r="BH37" s="3">
        <v>1</v>
      </c>
      <c r="BI37" s="3">
        <v>1</v>
      </c>
      <c r="BJ37" s="3">
        <v>1</v>
      </c>
      <c r="BK37" s="3">
        <v>1</v>
      </c>
      <c r="BL37" s="3">
        <v>1</v>
      </c>
      <c r="BM37" s="3">
        <v>1</v>
      </c>
      <c r="BN37" s="3">
        <v>1</v>
      </c>
      <c r="BO37" s="3">
        <v>1</v>
      </c>
      <c r="BP37" s="3">
        <v>1</v>
      </c>
      <c r="BQ37" s="3">
        <v>1</v>
      </c>
      <c r="BR37" s="3">
        <v>1</v>
      </c>
      <c r="BS37" s="3">
        <v>1</v>
      </c>
      <c r="BT37" s="3">
        <v>1</v>
      </c>
      <c r="BU37" s="3">
        <v>1</v>
      </c>
      <c r="BV37" s="3">
        <v>1</v>
      </c>
      <c r="BW37" s="3">
        <v>1</v>
      </c>
      <c r="BX37" s="3">
        <v>1</v>
      </c>
      <c r="BY37" s="3">
        <v>1</v>
      </c>
      <c r="BZ37" s="3">
        <v>1</v>
      </c>
      <c r="CA37" s="3">
        <v>1</v>
      </c>
      <c r="CB37" s="3">
        <v>1</v>
      </c>
      <c r="CC37" s="3">
        <v>1</v>
      </c>
      <c r="CD37" s="3">
        <v>1</v>
      </c>
      <c r="CE37" s="3">
        <v>1</v>
      </c>
      <c r="CF37" s="3">
        <v>1</v>
      </c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>
        <v>1</v>
      </c>
      <c r="DG37" s="3">
        <v>1</v>
      </c>
      <c r="DH37" s="3">
        <v>1</v>
      </c>
      <c r="DI37" s="3">
        <v>1</v>
      </c>
      <c r="DJ37" s="3">
        <v>1</v>
      </c>
      <c r="DK37" s="3">
        <v>1</v>
      </c>
      <c r="DL37" s="3">
        <v>1</v>
      </c>
      <c r="DM37" s="3">
        <v>1</v>
      </c>
      <c r="DN37" s="3">
        <v>1</v>
      </c>
      <c r="DO37" s="3">
        <v>1</v>
      </c>
      <c r="DP37" s="3">
        <v>1</v>
      </c>
      <c r="DQ37" s="3">
        <v>1</v>
      </c>
      <c r="DR37" s="3">
        <v>1</v>
      </c>
      <c r="DS37" s="3">
        <v>1</v>
      </c>
      <c r="DT37" s="3">
        <v>1</v>
      </c>
      <c r="DU37" s="3">
        <v>1</v>
      </c>
      <c r="DV37" s="3">
        <v>1</v>
      </c>
      <c r="DW37" s="3">
        <v>1</v>
      </c>
      <c r="DX37" s="3">
        <v>1</v>
      </c>
      <c r="DY37" s="3">
        <v>1</v>
      </c>
      <c r="DZ37" s="3">
        <v>1</v>
      </c>
      <c r="EA37" s="3">
        <v>1</v>
      </c>
      <c r="EB37" s="3">
        <v>1</v>
      </c>
      <c r="EC37" s="3">
        <v>1</v>
      </c>
      <c r="ED37" s="3">
        <v>1</v>
      </c>
      <c r="EE37" s="3">
        <v>1</v>
      </c>
      <c r="EF37" s="3">
        <v>1</v>
      </c>
      <c r="EG37" s="3">
        <v>1</v>
      </c>
      <c r="EH37" s="3">
        <v>1</v>
      </c>
      <c r="EI37" s="3">
        <v>1</v>
      </c>
      <c r="EJ37" s="3">
        <v>1</v>
      </c>
      <c r="EK37" s="3">
        <v>1</v>
      </c>
      <c r="EL37" s="3">
        <v>1</v>
      </c>
      <c r="EM37" s="3">
        <v>1</v>
      </c>
      <c r="EN37" s="3">
        <v>1</v>
      </c>
      <c r="EO37" s="3">
        <v>1</v>
      </c>
      <c r="EP37" s="3">
        <v>1</v>
      </c>
      <c r="EQ37" s="3">
        <v>1</v>
      </c>
      <c r="ER37" s="3">
        <v>1</v>
      </c>
      <c r="ES37" s="3">
        <v>1</v>
      </c>
      <c r="ET37" s="3">
        <v>1</v>
      </c>
      <c r="EU37" s="3">
        <v>1</v>
      </c>
      <c r="EV37" s="3">
        <v>1</v>
      </c>
      <c r="EW37" s="3">
        <v>1</v>
      </c>
      <c r="EX37" s="3">
        <v>1</v>
      </c>
      <c r="EY37" s="3">
        <v>1</v>
      </c>
      <c r="EZ37" s="3">
        <v>1</v>
      </c>
      <c r="FA37" s="3">
        <v>1</v>
      </c>
      <c r="FB37" s="3">
        <v>1</v>
      </c>
      <c r="FC37" s="3">
        <v>1</v>
      </c>
      <c r="FD37" s="3">
        <v>1</v>
      </c>
      <c r="FE37" s="3">
        <v>1</v>
      </c>
      <c r="FF37" s="3">
        <v>1</v>
      </c>
      <c r="FG37" s="3">
        <v>1</v>
      </c>
      <c r="FH37" s="3">
        <v>1</v>
      </c>
      <c r="FI37" s="3">
        <v>1</v>
      </c>
      <c r="FJ37" s="3">
        <v>1</v>
      </c>
      <c r="FK37" s="3">
        <v>1</v>
      </c>
      <c r="FL37" s="3">
        <v>1</v>
      </c>
      <c r="FM37" s="3">
        <v>1</v>
      </c>
      <c r="FN37" s="3">
        <v>1</v>
      </c>
      <c r="FO37" s="3">
        <v>1</v>
      </c>
      <c r="FP37" s="3">
        <v>1</v>
      </c>
      <c r="FQ37" s="3">
        <v>1</v>
      </c>
      <c r="FR37" s="3">
        <v>1</v>
      </c>
      <c r="FS37" s="3">
        <v>1</v>
      </c>
      <c r="FT37" s="3">
        <v>1</v>
      </c>
      <c r="FU37" s="3">
        <v>1</v>
      </c>
      <c r="FV37" s="3">
        <v>1</v>
      </c>
      <c r="FW37" s="3">
        <v>1</v>
      </c>
      <c r="FX37" s="3">
        <v>1</v>
      </c>
      <c r="FY37" s="3">
        <v>1</v>
      </c>
      <c r="FZ37" s="3">
        <v>1</v>
      </c>
      <c r="GA37" s="3">
        <v>1</v>
      </c>
      <c r="GB37" s="3">
        <v>1</v>
      </c>
      <c r="GC37" s="3">
        <v>1</v>
      </c>
      <c r="GD37" s="3">
        <v>1</v>
      </c>
      <c r="GE37" s="3">
        <v>1</v>
      </c>
      <c r="GF37" s="3">
        <v>1</v>
      </c>
      <c r="GG37" s="3">
        <v>1</v>
      </c>
      <c r="GH37" s="3">
        <v>1</v>
      </c>
      <c r="GI37" s="3">
        <v>1</v>
      </c>
      <c r="GJ37" s="3">
        <v>1</v>
      </c>
      <c r="GK37" s="3">
        <v>1</v>
      </c>
      <c r="GL37" s="3">
        <v>1</v>
      </c>
      <c r="GM37" s="3">
        <v>1</v>
      </c>
      <c r="GN37" s="3">
        <v>1</v>
      </c>
      <c r="GO37" s="3">
        <v>1</v>
      </c>
      <c r="GP37" s="3">
        <v>1</v>
      </c>
      <c r="GQ37" s="3">
        <v>1</v>
      </c>
      <c r="GR37" s="3">
        <v>1</v>
      </c>
      <c r="GS37" s="3">
        <v>1</v>
      </c>
      <c r="GT37" s="3">
        <v>1</v>
      </c>
      <c r="GU37" s="3">
        <v>1</v>
      </c>
      <c r="GV37" s="3">
        <v>1</v>
      </c>
      <c r="GW37" s="3">
        <v>1</v>
      </c>
      <c r="GX37" s="3">
        <v>1</v>
      </c>
      <c r="GY37" s="3">
        <v>1</v>
      </c>
      <c r="GZ37" s="3">
        <v>1</v>
      </c>
      <c r="HA37" s="3">
        <v>1</v>
      </c>
      <c r="HB37" s="3">
        <v>1</v>
      </c>
      <c r="HC37" s="3">
        <v>1</v>
      </c>
      <c r="HD37" s="3">
        <v>1</v>
      </c>
      <c r="HE37" s="3">
        <v>1</v>
      </c>
      <c r="HF37" s="3">
        <v>1</v>
      </c>
      <c r="HG37" s="3">
        <v>1</v>
      </c>
      <c r="HH37" s="3">
        <v>1</v>
      </c>
      <c r="HI37" s="3">
        <v>1</v>
      </c>
      <c r="HJ37" s="3">
        <v>1</v>
      </c>
      <c r="HK37" s="3">
        <v>1</v>
      </c>
      <c r="HL37" s="3">
        <v>1</v>
      </c>
      <c r="HM37" s="3">
        <v>1</v>
      </c>
      <c r="HN37" s="3">
        <v>1</v>
      </c>
      <c r="HO37" s="3">
        <v>1</v>
      </c>
      <c r="HP37" s="3">
        <v>1</v>
      </c>
      <c r="HQ37" s="3">
        <v>1</v>
      </c>
      <c r="HR37" s="3">
        <v>1</v>
      </c>
      <c r="HS37" s="3">
        <v>1</v>
      </c>
      <c r="HT37" s="3">
        <v>1</v>
      </c>
      <c r="HU37" s="3">
        <v>1</v>
      </c>
      <c r="HV37" s="3">
        <v>1</v>
      </c>
      <c r="HW37" s="3">
        <v>1</v>
      </c>
      <c r="HX37" s="3">
        <v>1</v>
      </c>
      <c r="HY37" s="3">
        <v>1</v>
      </c>
      <c r="HZ37" s="3">
        <v>1</v>
      </c>
      <c r="IA37" s="3">
        <v>1</v>
      </c>
      <c r="IB37" s="3">
        <v>1</v>
      </c>
      <c r="IC37" s="3">
        <v>1</v>
      </c>
      <c r="ID37" s="3">
        <v>1</v>
      </c>
      <c r="IE37" s="3">
        <v>1</v>
      </c>
      <c r="IF37" s="3">
        <v>1</v>
      </c>
      <c r="IG37" s="3">
        <v>1</v>
      </c>
      <c r="IH37" s="3">
        <v>1</v>
      </c>
      <c r="II37" s="3">
        <v>1</v>
      </c>
      <c r="IJ37" s="3">
        <v>1</v>
      </c>
      <c r="IK37" s="3">
        <v>1</v>
      </c>
      <c r="IL37" s="3">
        <v>1</v>
      </c>
      <c r="IM37" s="3">
        <v>1</v>
      </c>
      <c r="IN37" s="3">
        <v>1</v>
      </c>
      <c r="IO37" s="3">
        <v>1</v>
      </c>
      <c r="IP37" s="3">
        <v>1</v>
      </c>
      <c r="IQ37" s="3">
        <v>1</v>
      </c>
      <c r="IR37" s="3">
        <v>1</v>
      </c>
      <c r="IS37" s="3">
        <v>1</v>
      </c>
      <c r="IT37" s="3">
        <v>1</v>
      </c>
      <c r="IU37" s="3">
        <v>1</v>
      </c>
      <c r="IV37" s="3">
        <v>1</v>
      </c>
    </row>
    <row r="38" spans="1:256" ht="54" x14ac:dyDescent="0.25">
      <c r="A38" s="28"/>
      <c r="B38" s="28"/>
      <c r="C38" s="47" t="s">
        <v>15</v>
      </c>
      <c r="D38" s="5"/>
      <c r="E38" s="47" t="s">
        <v>16</v>
      </c>
      <c r="F38" s="120"/>
      <c r="G38" s="32"/>
      <c r="H38" s="120"/>
      <c r="I38" s="120"/>
      <c r="J38" s="120"/>
      <c r="K38" s="131"/>
      <c r="L38" s="92" t="s">
        <v>130</v>
      </c>
      <c r="M38" s="87" t="s">
        <v>12</v>
      </c>
      <c r="N38" s="87">
        <v>0.15</v>
      </c>
      <c r="O38" s="87">
        <v>2000</v>
      </c>
      <c r="P38" s="90">
        <f>N38*O38</f>
        <v>300</v>
      </c>
      <c r="Q38" s="117"/>
      <c r="R38" s="87">
        <f t="shared" ref="R38:R43" si="22">0.08*P38</f>
        <v>24</v>
      </c>
      <c r="S38" s="87">
        <f t="shared" ref="S38:S43" si="23">0.92*P38</f>
        <v>276</v>
      </c>
      <c r="T38" s="93"/>
      <c r="U38" s="129"/>
      <c r="W38" s="31" t="s">
        <v>155</v>
      </c>
    </row>
    <row r="39" spans="1:256" ht="90" x14ac:dyDescent="0.25">
      <c r="A39" s="28"/>
      <c r="B39" s="28"/>
      <c r="C39" s="47" t="s">
        <v>15</v>
      </c>
      <c r="D39" s="5"/>
      <c r="E39" s="47" t="s">
        <v>16</v>
      </c>
      <c r="F39" s="120"/>
      <c r="G39" s="32"/>
      <c r="H39" s="120"/>
      <c r="I39" s="120"/>
      <c r="J39" s="120"/>
      <c r="K39" s="131"/>
      <c r="L39" s="92" t="s">
        <v>136</v>
      </c>
      <c r="M39" s="87" t="s">
        <v>11</v>
      </c>
      <c r="N39" s="87">
        <v>1</v>
      </c>
      <c r="O39" s="87">
        <v>80</v>
      </c>
      <c r="P39" s="90">
        <f>N39*O39</f>
        <v>80</v>
      </c>
      <c r="Q39" s="117"/>
      <c r="R39" s="87">
        <f t="shared" si="22"/>
        <v>6.4</v>
      </c>
      <c r="S39" s="87">
        <f t="shared" si="23"/>
        <v>73.600000000000009</v>
      </c>
      <c r="T39" s="93"/>
      <c r="U39" s="129"/>
      <c r="W39" s="31" t="s">
        <v>155</v>
      </c>
    </row>
    <row r="40" spans="1:256" ht="90" x14ac:dyDescent="0.25">
      <c r="A40" s="28"/>
      <c r="B40" s="28"/>
      <c r="C40" s="47" t="s">
        <v>15</v>
      </c>
      <c r="D40" s="5"/>
      <c r="E40" s="47" t="s">
        <v>16</v>
      </c>
      <c r="F40" s="121"/>
      <c r="G40" s="32"/>
      <c r="H40" s="121"/>
      <c r="I40" s="121"/>
      <c r="J40" s="121"/>
      <c r="K40" s="132"/>
      <c r="L40" s="92" t="s">
        <v>137</v>
      </c>
      <c r="M40" s="87" t="s">
        <v>12</v>
      </c>
      <c r="N40" s="87">
        <v>0.3</v>
      </c>
      <c r="O40" s="87">
        <v>2000</v>
      </c>
      <c r="P40" s="90">
        <f t="shared" si="21"/>
        <v>600</v>
      </c>
      <c r="Q40" s="118"/>
      <c r="R40" s="87">
        <f t="shared" si="22"/>
        <v>48</v>
      </c>
      <c r="S40" s="87">
        <f t="shared" si="23"/>
        <v>552</v>
      </c>
      <c r="T40" s="93"/>
      <c r="U40" s="126"/>
      <c r="W40" s="31" t="s">
        <v>155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v>1</v>
      </c>
      <c r="AK40" s="3">
        <v>1</v>
      </c>
      <c r="AL40" s="3">
        <v>1</v>
      </c>
      <c r="AM40" s="3">
        <v>1</v>
      </c>
      <c r="AN40" s="3"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1</v>
      </c>
      <c r="AU40" s="3">
        <v>1</v>
      </c>
      <c r="AV40" s="3">
        <v>1</v>
      </c>
      <c r="AW40" s="3">
        <v>1</v>
      </c>
      <c r="AX40" s="3">
        <v>1</v>
      </c>
      <c r="AY40" s="3">
        <v>1</v>
      </c>
      <c r="AZ40" s="3">
        <v>1</v>
      </c>
      <c r="BA40" s="3">
        <v>1</v>
      </c>
      <c r="BB40" s="3">
        <v>1</v>
      </c>
      <c r="BC40" s="3">
        <v>1</v>
      </c>
      <c r="BD40" s="3">
        <v>1</v>
      </c>
      <c r="BE40" s="3">
        <v>1</v>
      </c>
      <c r="BF40" s="3">
        <v>1</v>
      </c>
      <c r="BG40" s="3">
        <v>1</v>
      </c>
      <c r="BH40" s="3">
        <v>1</v>
      </c>
      <c r="BI40" s="3">
        <v>1</v>
      </c>
      <c r="BJ40" s="3">
        <v>1</v>
      </c>
      <c r="BK40" s="3">
        <v>1</v>
      </c>
      <c r="BL40" s="3">
        <v>1</v>
      </c>
      <c r="BM40" s="3">
        <v>1</v>
      </c>
      <c r="BN40" s="3">
        <v>1</v>
      </c>
      <c r="BO40" s="3">
        <v>1</v>
      </c>
      <c r="BP40" s="3">
        <v>1</v>
      </c>
      <c r="BQ40" s="3">
        <v>1</v>
      </c>
      <c r="BR40" s="3">
        <v>1</v>
      </c>
      <c r="BS40" s="3">
        <v>1</v>
      </c>
      <c r="BT40" s="3">
        <v>1</v>
      </c>
      <c r="BU40" s="3">
        <v>1</v>
      </c>
      <c r="BV40" s="3">
        <v>1</v>
      </c>
      <c r="BW40" s="3">
        <v>1</v>
      </c>
      <c r="BX40" s="3">
        <v>1</v>
      </c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>
        <v>1</v>
      </c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>
        <v>1</v>
      </c>
      <c r="DE40" s="3">
        <v>1</v>
      </c>
      <c r="DF40" s="3">
        <v>1</v>
      </c>
      <c r="DG40" s="3">
        <v>1</v>
      </c>
      <c r="DH40" s="3">
        <v>1</v>
      </c>
      <c r="DI40" s="3">
        <v>1</v>
      </c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  <c r="DX40" s="3">
        <v>1</v>
      </c>
      <c r="DY40" s="3">
        <v>1</v>
      </c>
      <c r="DZ40" s="3">
        <v>1</v>
      </c>
      <c r="EA40" s="3">
        <v>1</v>
      </c>
      <c r="EB40" s="3">
        <v>1</v>
      </c>
      <c r="EC40" s="3">
        <v>1</v>
      </c>
      <c r="ED40" s="3">
        <v>1</v>
      </c>
      <c r="EE40" s="3">
        <v>1</v>
      </c>
      <c r="EF40" s="3">
        <v>1</v>
      </c>
      <c r="EG40" s="3">
        <v>1</v>
      </c>
      <c r="EH40" s="3">
        <v>1</v>
      </c>
      <c r="EI40" s="3">
        <v>1</v>
      </c>
      <c r="EJ40" s="3">
        <v>1</v>
      </c>
      <c r="EK40" s="3">
        <v>1</v>
      </c>
      <c r="EL40" s="3">
        <v>1</v>
      </c>
      <c r="EM40" s="3">
        <v>1</v>
      </c>
      <c r="EN40" s="3">
        <v>1</v>
      </c>
      <c r="EO40" s="3">
        <v>1</v>
      </c>
      <c r="EP40" s="3">
        <v>1</v>
      </c>
      <c r="EQ40" s="3">
        <v>1</v>
      </c>
      <c r="ER40" s="3">
        <v>1</v>
      </c>
      <c r="ES40" s="3">
        <v>1</v>
      </c>
      <c r="ET40" s="3">
        <v>1</v>
      </c>
      <c r="EU40" s="3">
        <v>1</v>
      </c>
      <c r="EV40" s="3">
        <v>1</v>
      </c>
      <c r="EW40" s="3">
        <v>1</v>
      </c>
      <c r="EX40" s="3">
        <v>1</v>
      </c>
      <c r="EY40" s="3">
        <v>1</v>
      </c>
      <c r="EZ40" s="3">
        <v>1</v>
      </c>
      <c r="FA40" s="3">
        <v>1</v>
      </c>
      <c r="FB40" s="3">
        <v>1</v>
      </c>
      <c r="FC40" s="3">
        <v>1</v>
      </c>
      <c r="FD40" s="3">
        <v>1</v>
      </c>
      <c r="FE40" s="3">
        <v>1</v>
      </c>
      <c r="FF40" s="3">
        <v>1</v>
      </c>
      <c r="FG40" s="3">
        <v>1</v>
      </c>
      <c r="FH40" s="3">
        <v>1</v>
      </c>
      <c r="FI40" s="3">
        <v>1</v>
      </c>
      <c r="FJ40" s="3">
        <v>1</v>
      </c>
      <c r="FK40" s="3">
        <v>1</v>
      </c>
      <c r="FL40" s="3">
        <v>1</v>
      </c>
      <c r="FM40" s="3">
        <v>1</v>
      </c>
      <c r="FN40" s="3">
        <v>1</v>
      </c>
      <c r="FO40" s="3">
        <v>1</v>
      </c>
      <c r="FP40" s="3">
        <v>1</v>
      </c>
      <c r="FQ40" s="3">
        <v>1</v>
      </c>
      <c r="FR40" s="3">
        <v>1</v>
      </c>
      <c r="FS40" s="3">
        <v>1</v>
      </c>
      <c r="FT40" s="3">
        <v>1</v>
      </c>
      <c r="FU40" s="3">
        <v>1</v>
      </c>
      <c r="FV40" s="3">
        <v>1</v>
      </c>
      <c r="FW40" s="3">
        <v>1</v>
      </c>
      <c r="FX40" s="3">
        <v>1</v>
      </c>
      <c r="FY40" s="3">
        <v>1</v>
      </c>
      <c r="FZ40" s="3">
        <v>1</v>
      </c>
      <c r="GA40" s="3">
        <v>1</v>
      </c>
      <c r="GB40" s="3">
        <v>1</v>
      </c>
      <c r="GC40" s="3">
        <v>1</v>
      </c>
      <c r="GD40" s="3">
        <v>1</v>
      </c>
      <c r="GE40" s="3">
        <v>1</v>
      </c>
      <c r="GF40" s="3">
        <v>1</v>
      </c>
      <c r="GG40" s="3">
        <v>1</v>
      </c>
      <c r="GH40" s="3">
        <v>1</v>
      </c>
      <c r="GI40" s="3">
        <v>1</v>
      </c>
      <c r="GJ40" s="3">
        <v>1</v>
      </c>
      <c r="GK40" s="3">
        <v>1</v>
      </c>
      <c r="GL40" s="3">
        <v>1</v>
      </c>
      <c r="GM40" s="3">
        <v>1</v>
      </c>
      <c r="GN40" s="3">
        <v>1</v>
      </c>
      <c r="GO40" s="3">
        <v>1</v>
      </c>
      <c r="GP40" s="3">
        <v>1</v>
      </c>
      <c r="GQ40" s="3">
        <v>1</v>
      </c>
      <c r="GR40" s="3">
        <v>1</v>
      </c>
      <c r="GS40" s="3">
        <v>1</v>
      </c>
      <c r="GT40" s="3">
        <v>1</v>
      </c>
      <c r="GU40" s="3">
        <v>1</v>
      </c>
      <c r="GV40" s="3">
        <v>1</v>
      </c>
      <c r="GW40" s="3">
        <v>1</v>
      </c>
      <c r="GX40" s="3">
        <v>1</v>
      </c>
      <c r="GY40" s="3">
        <v>1</v>
      </c>
      <c r="GZ40" s="3">
        <v>1</v>
      </c>
      <c r="HA40" s="3">
        <v>1</v>
      </c>
      <c r="HB40" s="3">
        <v>1</v>
      </c>
      <c r="HC40" s="3">
        <v>1</v>
      </c>
      <c r="HD40" s="3">
        <v>1</v>
      </c>
      <c r="HE40" s="3">
        <v>1</v>
      </c>
      <c r="HF40" s="3">
        <v>1</v>
      </c>
      <c r="HG40" s="3">
        <v>1</v>
      </c>
      <c r="HH40" s="3">
        <v>1</v>
      </c>
      <c r="HI40" s="3">
        <v>1</v>
      </c>
      <c r="HJ40" s="3">
        <v>1</v>
      </c>
      <c r="HK40" s="3">
        <v>1</v>
      </c>
      <c r="HL40" s="3">
        <v>1</v>
      </c>
      <c r="HM40" s="3">
        <v>1</v>
      </c>
      <c r="HN40" s="3">
        <v>1</v>
      </c>
      <c r="HO40" s="3">
        <v>1</v>
      </c>
      <c r="HP40" s="3">
        <v>1</v>
      </c>
      <c r="HQ40" s="3">
        <v>1</v>
      </c>
      <c r="HR40" s="3">
        <v>1</v>
      </c>
      <c r="HS40" s="3">
        <v>1</v>
      </c>
      <c r="HT40" s="3">
        <v>1</v>
      </c>
      <c r="HU40" s="3">
        <v>1</v>
      </c>
      <c r="HV40" s="3">
        <v>1</v>
      </c>
      <c r="HW40" s="3">
        <v>1</v>
      </c>
      <c r="HX40" s="3">
        <v>1</v>
      </c>
      <c r="HY40" s="3">
        <v>1</v>
      </c>
      <c r="HZ40" s="3">
        <v>1</v>
      </c>
      <c r="IA40" s="3">
        <v>1</v>
      </c>
      <c r="IB40" s="3">
        <v>1</v>
      </c>
      <c r="IC40" s="3">
        <v>1</v>
      </c>
      <c r="ID40" s="3">
        <v>1</v>
      </c>
      <c r="IE40" s="3">
        <v>1</v>
      </c>
      <c r="IF40" s="3">
        <v>1</v>
      </c>
      <c r="IG40" s="3">
        <v>1</v>
      </c>
      <c r="IH40" s="3">
        <v>1</v>
      </c>
      <c r="II40" s="3">
        <v>1</v>
      </c>
      <c r="IJ40" s="3">
        <v>1</v>
      </c>
      <c r="IK40" s="3">
        <v>1</v>
      </c>
      <c r="IL40" s="3">
        <v>1</v>
      </c>
      <c r="IM40" s="3">
        <v>1</v>
      </c>
      <c r="IN40" s="3">
        <v>1</v>
      </c>
      <c r="IO40" s="3">
        <v>1</v>
      </c>
      <c r="IP40" s="3">
        <v>1</v>
      </c>
      <c r="IQ40" s="3">
        <v>1</v>
      </c>
      <c r="IR40" s="3">
        <v>1</v>
      </c>
      <c r="IS40" s="3">
        <v>1</v>
      </c>
      <c r="IT40" s="3">
        <v>1</v>
      </c>
      <c r="IU40" s="3">
        <v>1</v>
      </c>
      <c r="IV40" s="3">
        <v>1</v>
      </c>
    </row>
    <row r="41" spans="1:256" ht="90" x14ac:dyDescent="0.25">
      <c r="A41" s="28"/>
      <c r="B41" s="28"/>
      <c r="C41" s="47" t="s">
        <v>14</v>
      </c>
      <c r="D41" s="5"/>
      <c r="E41" s="47" t="s">
        <v>16</v>
      </c>
      <c r="F41" s="13" t="s">
        <v>147</v>
      </c>
      <c r="G41" s="13">
        <v>40308023</v>
      </c>
      <c r="H41" s="13" t="s">
        <v>148</v>
      </c>
      <c r="I41" s="13" t="s">
        <v>149</v>
      </c>
      <c r="J41" s="13">
        <v>7</v>
      </c>
      <c r="K41" s="21">
        <v>42151</v>
      </c>
      <c r="L41" s="102" t="s">
        <v>150</v>
      </c>
      <c r="M41" s="96" t="s">
        <v>12</v>
      </c>
      <c r="N41" s="96">
        <v>0.15</v>
      </c>
      <c r="O41" s="96">
        <v>1180</v>
      </c>
      <c r="P41" s="96">
        <f t="shared" si="21"/>
        <v>177</v>
      </c>
      <c r="Q41" s="98">
        <f>P41</f>
        <v>177</v>
      </c>
      <c r="R41" s="96">
        <f t="shared" si="22"/>
        <v>14.16</v>
      </c>
      <c r="S41" s="96">
        <f t="shared" si="23"/>
        <v>162.84</v>
      </c>
      <c r="T41" s="105"/>
      <c r="U41" s="95"/>
      <c r="V41" s="47"/>
      <c r="W41" s="31" t="s">
        <v>155</v>
      </c>
      <c r="X41" s="3"/>
    </row>
    <row r="42" spans="1:256" ht="126" x14ac:dyDescent="0.25">
      <c r="A42" s="28"/>
      <c r="B42" s="28"/>
      <c r="C42" s="47" t="s">
        <v>18</v>
      </c>
      <c r="D42" s="5"/>
      <c r="E42" s="47" t="s">
        <v>16</v>
      </c>
      <c r="F42" s="103" t="s">
        <v>41</v>
      </c>
      <c r="G42" s="106">
        <v>40961660</v>
      </c>
      <c r="H42" s="103" t="s">
        <v>42</v>
      </c>
      <c r="I42" s="103" t="s">
        <v>43</v>
      </c>
      <c r="J42" s="22">
        <v>80</v>
      </c>
      <c r="K42" s="23">
        <v>42067</v>
      </c>
      <c r="L42" s="100" t="s">
        <v>151</v>
      </c>
      <c r="M42" s="97" t="s">
        <v>12</v>
      </c>
      <c r="N42" s="97">
        <v>0.17</v>
      </c>
      <c r="O42" s="97">
        <v>2000</v>
      </c>
      <c r="P42" s="97">
        <f t="shared" si="21"/>
        <v>340</v>
      </c>
      <c r="Q42" s="96">
        <f>P42</f>
        <v>340</v>
      </c>
      <c r="R42" s="99">
        <f t="shared" si="22"/>
        <v>27.2</v>
      </c>
      <c r="S42" s="99">
        <f t="shared" si="23"/>
        <v>312.8</v>
      </c>
      <c r="T42" s="105"/>
      <c r="U42" s="95"/>
      <c r="W42" s="31" t="s">
        <v>155</v>
      </c>
      <c r="AB42" s="3">
        <v>1</v>
      </c>
      <c r="AC42" s="3">
        <v>1</v>
      </c>
      <c r="AD42" s="3">
        <v>1</v>
      </c>
      <c r="AE42" s="3">
        <v>1</v>
      </c>
      <c r="AF42" s="3">
        <v>1</v>
      </c>
      <c r="AG42" s="3">
        <v>1</v>
      </c>
      <c r="AH42" s="3"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>
        <v>1</v>
      </c>
      <c r="AX42" s="3">
        <v>1</v>
      </c>
      <c r="AY42" s="3">
        <v>1</v>
      </c>
      <c r="AZ42" s="3">
        <v>1</v>
      </c>
      <c r="BA42" s="3">
        <v>1</v>
      </c>
      <c r="BB42" s="3">
        <v>1</v>
      </c>
      <c r="BC42" s="3">
        <v>1</v>
      </c>
      <c r="BD42" s="3">
        <v>1</v>
      </c>
      <c r="BE42" s="3">
        <v>1</v>
      </c>
      <c r="BF42" s="3">
        <v>1</v>
      </c>
      <c r="BG42" s="3">
        <v>1</v>
      </c>
      <c r="BH42" s="3">
        <v>1</v>
      </c>
      <c r="BI42" s="3">
        <v>1</v>
      </c>
      <c r="BJ42" s="3">
        <v>1</v>
      </c>
      <c r="BK42" s="3">
        <v>1</v>
      </c>
      <c r="BL42" s="3">
        <v>1</v>
      </c>
      <c r="BM42" s="3">
        <v>1</v>
      </c>
      <c r="BN42" s="3">
        <v>1</v>
      </c>
      <c r="BO42" s="3">
        <v>1</v>
      </c>
      <c r="BP42" s="3">
        <v>1</v>
      </c>
      <c r="BQ42" s="3">
        <v>1</v>
      </c>
      <c r="BR42" s="3">
        <v>1</v>
      </c>
      <c r="BS42" s="3">
        <v>1</v>
      </c>
      <c r="BT42" s="3">
        <v>1</v>
      </c>
      <c r="BU42" s="3">
        <v>1</v>
      </c>
      <c r="BV42" s="3">
        <v>1</v>
      </c>
      <c r="BW42" s="3">
        <v>1</v>
      </c>
      <c r="BX42" s="3">
        <v>1</v>
      </c>
      <c r="BY42" s="3">
        <v>1</v>
      </c>
      <c r="BZ42" s="3">
        <v>1</v>
      </c>
      <c r="CA42" s="3">
        <v>1</v>
      </c>
      <c r="CB42" s="3">
        <v>1</v>
      </c>
      <c r="CC42" s="3">
        <v>1</v>
      </c>
      <c r="CD42" s="3">
        <v>1</v>
      </c>
      <c r="CE42" s="3">
        <v>1</v>
      </c>
      <c r="CF42" s="3">
        <v>1</v>
      </c>
      <c r="CG42" s="3">
        <v>1</v>
      </c>
      <c r="CH42" s="3">
        <v>1</v>
      </c>
      <c r="CI42" s="3">
        <v>1</v>
      </c>
      <c r="CJ42" s="3">
        <v>1</v>
      </c>
      <c r="CK42" s="3">
        <v>1</v>
      </c>
      <c r="CL42" s="3">
        <v>1</v>
      </c>
      <c r="CM42" s="3">
        <v>1</v>
      </c>
      <c r="CN42" s="3">
        <v>1</v>
      </c>
      <c r="CO42" s="3">
        <v>1</v>
      </c>
      <c r="CP42" s="3">
        <v>1</v>
      </c>
      <c r="CQ42" s="3">
        <v>1</v>
      </c>
      <c r="CR42" s="3">
        <v>1</v>
      </c>
      <c r="CS42" s="3">
        <v>1</v>
      </c>
      <c r="CT42" s="3">
        <v>1</v>
      </c>
      <c r="CU42" s="3">
        <v>1</v>
      </c>
      <c r="CV42" s="3">
        <v>1</v>
      </c>
      <c r="CW42" s="3">
        <v>1</v>
      </c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>
        <v>1</v>
      </c>
      <c r="DE42" s="3">
        <v>1</v>
      </c>
      <c r="DF42" s="3">
        <v>1</v>
      </c>
      <c r="DG42" s="3">
        <v>1</v>
      </c>
      <c r="DH42" s="3">
        <v>1</v>
      </c>
      <c r="DI42" s="3">
        <v>1</v>
      </c>
      <c r="DJ42" s="3">
        <v>1</v>
      </c>
      <c r="DK42" s="3">
        <v>1</v>
      </c>
      <c r="DL42" s="3">
        <v>1</v>
      </c>
      <c r="DM42" s="3">
        <v>1</v>
      </c>
      <c r="DN42" s="3">
        <v>1</v>
      </c>
      <c r="DO42" s="3">
        <v>1</v>
      </c>
      <c r="DP42" s="3">
        <v>1</v>
      </c>
      <c r="DQ42" s="3">
        <v>1</v>
      </c>
      <c r="DR42" s="3">
        <v>1</v>
      </c>
      <c r="DS42" s="3">
        <v>1</v>
      </c>
      <c r="DT42" s="3">
        <v>1</v>
      </c>
      <c r="DU42" s="3">
        <v>1</v>
      </c>
      <c r="DV42" s="3">
        <v>1</v>
      </c>
      <c r="DW42" s="3">
        <v>1</v>
      </c>
      <c r="DX42" s="3">
        <v>1</v>
      </c>
      <c r="DY42" s="3">
        <v>1</v>
      </c>
      <c r="DZ42" s="3">
        <v>1</v>
      </c>
      <c r="EA42" s="3">
        <v>1</v>
      </c>
      <c r="EB42" s="3">
        <v>1</v>
      </c>
      <c r="EC42" s="3">
        <v>1</v>
      </c>
      <c r="ED42" s="3">
        <v>1</v>
      </c>
      <c r="EE42" s="3">
        <v>1</v>
      </c>
      <c r="EF42" s="3">
        <v>1</v>
      </c>
      <c r="EG42" s="3">
        <v>1</v>
      </c>
      <c r="EH42" s="3">
        <v>1</v>
      </c>
      <c r="EI42" s="3">
        <v>1</v>
      </c>
      <c r="EJ42" s="3">
        <v>1</v>
      </c>
      <c r="EK42" s="3">
        <v>1</v>
      </c>
      <c r="EL42" s="3">
        <v>1</v>
      </c>
      <c r="EM42" s="3">
        <v>1</v>
      </c>
      <c r="EN42" s="3">
        <v>1</v>
      </c>
      <c r="EO42" s="3">
        <v>1</v>
      </c>
      <c r="EP42" s="3">
        <v>1</v>
      </c>
      <c r="EQ42" s="3">
        <v>1</v>
      </c>
      <c r="ER42" s="3">
        <v>1</v>
      </c>
      <c r="ES42" s="3">
        <v>1</v>
      </c>
      <c r="ET42" s="3">
        <v>1</v>
      </c>
      <c r="EU42" s="3">
        <v>1</v>
      </c>
      <c r="EV42" s="3">
        <v>1</v>
      </c>
      <c r="EW42" s="3">
        <v>1</v>
      </c>
      <c r="EX42" s="3">
        <v>1</v>
      </c>
      <c r="EY42" s="3">
        <v>1</v>
      </c>
      <c r="EZ42" s="3">
        <v>1</v>
      </c>
      <c r="FA42" s="3">
        <v>1</v>
      </c>
      <c r="FB42" s="3">
        <v>1</v>
      </c>
      <c r="FC42" s="3">
        <v>1</v>
      </c>
      <c r="FD42" s="3">
        <v>1</v>
      </c>
      <c r="FE42" s="3">
        <v>1</v>
      </c>
      <c r="FF42" s="3">
        <v>1</v>
      </c>
      <c r="FG42" s="3">
        <v>1</v>
      </c>
      <c r="FH42" s="3">
        <v>1</v>
      </c>
      <c r="FI42" s="3">
        <v>1</v>
      </c>
      <c r="FJ42" s="3">
        <v>1</v>
      </c>
      <c r="FK42" s="3">
        <v>1</v>
      </c>
      <c r="FL42" s="3">
        <v>1</v>
      </c>
      <c r="FM42" s="3">
        <v>1</v>
      </c>
      <c r="FN42" s="3">
        <v>1</v>
      </c>
      <c r="FO42" s="3">
        <v>1</v>
      </c>
      <c r="FP42" s="3">
        <v>1</v>
      </c>
      <c r="FQ42" s="3">
        <v>1</v>
      </c>
      <c r="FR42" s="3">
        <v>1</v>
      </c>
      <c r="FS42" s="3">
        <v>1</v>
      </c>
      <c r="FT42" s="3">
        <v>1</v>
      </c>
      <c r="FU42" s="3">
        <v>1</v>
      </c>
      <c r="FV42" s="3">
        <v>1</v>
      </c>
      <c r="FW42" s="3">
        <v>1</v>
      </c>
      <c r="FX42" s="3">
        <v>1</v>
      </c>
      <c r="FY42" s="3">
        <v>1</v>
      </c>
      <c r="FZ42" s="3">
        <v>1</v>
      </c>
      <c r="GA42" s="3">
        <v>1</v>
      </c>
      <c r="GB42" s="3">
        <v>1</v>
      </c>
      <c r="GC42" s="3">
        <v>1</v>
      </c>
      <c r="GD42" s="3">
        <v>1</v>
      </c>
      <c r="GE42" s="3">
        <v>1</v>
      </c>
      <c r="GF42" s="3">
        <v>1</v>
      </c>
      <c r="GG42" s="3">
        <v>1</v>
      </c>
      <c r="GH42" s="3">
        <v>1</v>
      </c>
      <c r="GI42" s="3">
        <v>1</v>
      </c>
      <c r="GJ42" s="3">
        <v>1</v>
      </c>
      <c r="GK42" s="3">
        <v>1</v>
      </c>
      <c r="GL42" s="3">
        <v>1</v>
      </c>
      <c r="GM42" s="3">
        <v>1</v>
      </c>
      <c r="GN42" s="3">
        <v>1</v>
      </c>
      <c r="GO42" s="3">
        <v>1</v>
      </c>
      <c r="GP42" s="3">
        <v>1</v>
      </c>
      <c r="GQ42" s="3">
        <v>1</v>
      </c>
      <c r="GR42" s="3">
        <v>1</v>
      </c>
      <c r="GS42" s="3">
        <v>1</v>
      </c>
      <c r="GT42" s="3">
        <v>1</v>
      </c>
      <c r="GU42" s="3">
        <v>1</v>
      </c>
      <c r="GV42" s="3">
        <v>1</v>
      </c>
      <c r="GW42" s="3">
        <v>1</v>
      </c>
      <c r="GX42" s="3">
        <v>1</v>
      </c>
      <c r="GY42" s="3">
        <v>1</v>
      </c>
      <c r="GZ42" s="3">
        <v>1</v>
      </c>
      <c r="HA42" s="3">
        <v>1</v>
      </c>
      <c r="HB42" s="3">
        <v>1</v>
      </c>
      <c r="HC42" s="3">
        <v>1</v>
      </c>
      <c r="HD42" s="3">
        <v>1</v>
      </c>
      <c r="HE42" s="3">
        <v>1</v>
      </c>
      <c r="HF42" s="3">
        <v>1</v>
      </c>
      <c r="HG42" s="3">
        <v>1</v>
      </c>
      <c r="HH42" s="3">
        <v>1</v>
      </c>
      <c r="HI42" s="3">
        <v>1</v>
      </c>
      <c r="HJ42" s="3">
        <v>1</v>
      </c>
      <c r="HK42" s="3">
        <v>1</v>
      </c>
      <c r="HL42" s="3">
        <v>1</v>
      </c>
      <c r="HM42" s="3">
        <v>1</v>
      </c>
      <c r="HN42" s="3">
        <v>1</v>
      </c>
      <c r="HO42" s="3">
        <v>1</v>
      </c>
      <c r="HP42" s="3">
        <v>1</v>
      </c>
      <c r="HQ42" s="3">
        <v>1</v>
      </c>
      <c r="HR42" s="3">
        <v>1</v>
      </c>
      <c r="HS42" s="3">
        <v>1</v>
      </c>
      <c r="HT42" s="3">
        <v>1</v>
      </c>
      <c r="HU42" s="3">
        <v>1</v>
      </c>
      <c r="HV42" s="3">
        <v>1</v>
      </c>
      <c r="HW42" s="3">
        <v>1</v>
      </c>
      <c r="HX42" s="3">
        <v>1</v>
      </c>
      <c r="HY42" s="3">
        <v>1</v>
      </c>
      <c r="HZ42" s="3">
        <v>1</v>
      </c>
      <c r="IA42" s="3">
        <v>1</v>
      </c>
      <c r="IB42" s="3">
        <v>1</v>
      </c>
      <c r="IC42" s="3">
        <v>1</v>
      </c>
      <c r="ID42" s="3">
        <v>1</v>
      </c>
      <c r="IE42" s="3">
        <v>1</v>
      </c>
      <c r="IF42" s="3">
        <v>1</v>
      </c>
      <c r="IG42" s="3">
        <v>1</v>
      </c>
      <c r="IH42" s="3">
        <v>1</v>
      </c>
      <c r="II42" s="3">
        <v>1</v>
      </c>
      <c r="IJ42" s="3">
        <v>1</v>
      </c>
      <c r="IK42" s="3">
        <v>1</v>
      </c>
      <c r="IL42" s="3">
        <v>1</v>
      </c>
      <c r="IM42" s="3">
        <v>1</v>
      </c>
      <c r="IN42" s="3">
        <v>1</v>
      </c>
      <c r="IO42" s="3">
        <v>1</v>
      </c>
      <c r="IP42" s="3">
        <v>1</v>
      </c>
      <c r="IQ42" s="3">
        <v>1</v>
      </c>
      <c r="IR42" s="3">
        <v>1</v>
      </c>
      <c r="IS42" s="3">
        <v>1</v>
      </c>
      <c r="IT42" s="3">
        <v>1</v>
      </c>
      <c r="IU42" s="3">
        <v>1</v>
      </c>
      <c r="IV42" s="3">
        <v>1</v>
      </c>
    </row>
    <row r="43" spans="1:256" s="45" customFormat="1" ht="180" x14ac:dyDescent="0.25">
      <c r="A43" s="28"/>
      <c r="B43" s="41"/>
      <c r="C43" s="31" t="s">
        <v>13</v>
      </c>
      <c r="D43" s="31"/>
      <c r="E43" s="31" t="s">
        <v>16</v>
      </c>
      <c r="F43" s="133"/>
      <c r="G43" s="148">
        <v>41008263</v>
      </c>
      <c r="H43" s="133" t="s">
        <v>152</v>
      </c>
      <c r="I43" s="133" t="s">
        <v>153</v>
      </c>
      <c r="J43" s="133">
        <v>15</v>
      </c>
      <c r="K43" s="136">
        <v>42169</v>
      </c>
      <c r="L43" s="106" t="s">
        <v>154</v>
      </c>
      <c r="M43" s="98" t="s">
        <v>12</v>
      </c>
      <c r="N43" s="98">
        <v>0.35</v>
      </c>
      <c r="O43" s="98">
        <v>1285</v>
      </c>
      <c r="P43" s="42">
        <f t="shared" si="21"/>
        <v>449.74999999999994</v>
      </c>
      <c r="Q43" s="110">
        <f>P43+P44+P45</f>
        <v>743.75</v>
      </c>
      <c r="R43" s="99">
        <f t="shared" si="22"/>
        <v>35.979999999999997</v>
      </c>
      <c r="S43" s="99">
        <f t="shared" si="23"/>
        <v>413.77</v>
      </c>
      <c r="T43" s="31"/>
      <c r="U43" s="113"/>
      <c r="W43" s="31" t="s">
        <v>155</v>
      </c>
      <c r="X43" s="44"/>
      <c r="AA43" s="3"/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1</v>
      </c>
      <c r="AN43" s="3">
        <v>1</v>
      </c>
      <c r="AO43" s="3">
        <v>1</v>
      </c>
      <c r="AP43" s="3">
        <v>1</v>
      </c>
      <c r="AQ43" s="3">
        <v>1</v>
      </c>
      <c r="AR43" s="3">
        <v>1</v>
      </c>
      <c r="AS43" s="3">
        <v>1</v>
      </c>
      <c r="AT43" s="3">
        <v>1</v>
      </c>
      <c r="AU43" s="3">
        <v>1</v>
      </c>
      <c r="AV43" s="3">
        <v>1</v>
      </c>
      <c r="AW43" s="3">
        <v>1</v>
      </c>
      <c r="AX43" s="3">
        <v>1</v>
      </c>
      <c r="AY43" s="3">
        <v>1</v>
      </c>
      <c r="AZ43" s="3">
        <v>1</v>
      </c>
      <c r="BA43" s="3">
        <v>1</v>
      </c>
      <c r="BB43" s="3">
        <v>1</v>
      </c>
      <c r="BC43" s="3">
        <v>1</v>
      </c>
      <c r="BD43" s="3">
        <v>1</v>
      </c>
      <c r="BE43" s="3">
        <v>1</v>
      </c>
      <c r="BF43" s="3">
        <v>1</v>
      </c>
      <c r="BG43" s="3">
        <v>1</v>
      </c>
      <c r="BH43" s="3">
        <v>1</v>
      </c>
      <c r="BI43" s="3">
        <v>1</v>
      </c>
      <c r="BJ43" s="3">
        <v>1</v>
      </c>
      <c r="BK43" s="3">
        <v>1</v>
      </c>
      <c r="BL43" s="3">
        <v>1</v>
      </c>
      <c r="BM43" s="3">
        <v>1</v>
      </c>
      <c r="BN43" s="3">
        <v>1</v>
      </c>
      <c r="BO43" s="3">
        <v>1</v>
      </c>
      <c r="BP43" s="3">
        <v>1</v>
      </c>
      <c r="BQ43" s="3">
        <v>1</v>
      </c>
      <c r="BR43" s="3">
        <v>1</v>
      </c>
      <c r="BS43" s="3">
        <v>1</v>
      </c>
      <c r="BT43" s="3">
        <v>1</v>
      </c>
      <c r="BU43" s="3">
        <v>1</v>
      </c>
      <c r="BV43" s="3">
        <v>1</v>
      </c>
      <c r="BW43" s="3">
        <v>1</v>
      </c>
      <c r="BX43" s="3">
        <v>1</v>
      </c>
      <c r="BY43" s="3">
        <v>1</v>
      </c>
      <c r="BZ43" s="3">
        <v>1</v>
      </c>
      <c r="CA43" s="3">
        <v>1</v>
      </c>
      <c r="CB43" s="3">
        <v>1</v>
      </c>
      <c r="CC43" s="3">
        <v>1</v>
      </c>
      <c r="CD43" s="3">
        <v>1</v>
      </c>
      <c r="CE43" s="3">
        <v>1</v>
      </c>
      <c r="CF43" s="3">
        <v>1</v>
      </c>
      <c r="CG43" s="3">
        <v>1</v>
      </c>
      <c r="CH43" s="3">
        <v>1</v>
      </c>
      <c r="CI43" s="3">
        <v>1</v>
      </c>
      <c r="CJ43" s="3">
        <v>1</v>
      </c>
      <c r="CK43" s="3">
        <v>1</v>
      </c>
      <c r="CL43" s="3">
        <v>1</v>
      </c>
      <c r="CM43" s="3">
        <v>1</v>
      </c>
      <c r="CN43" s="3">
        <v>1</v>
      </c>
      <c r="CO43" s="3">
        <v>1</v>
      </c>
      <c r="CP43" s="3">
        <v>1</v>
      </c>
      <c r="CQ43" s="3">
        <v>1</v>
      </c>
      <c r="CR43" s="3">
        <v>1</v>
      </c>
      <c r="CS43" s="3">
        <v>1</v>
      </c>
      <c r="CT43" s="3">
        <v>1</v>
      </c>
      <c r="CU43" s="3">
        <v>1</v>
      </c>
      <c r="CV43" s="3">
        <v>1</v>
      </c>
      <c r="CW43" s="3">
        <v>1</v>
      </c>
      <c r="CX43" s="3">
        <v>1</v>
      </c>
      <c r="CY43" s="3">
        <v>1</v>
      </c>
      <c r="CZ43" s="3">
        <v>1</v>
      </c>
      <c r="DA43" s="3">
        <v>1</v>
      </c>
      <c r="DB43" s="3">
        <v>1</v>
      </c>
      <c r="DC43" s="3">
        <v>1</v>
      </c>
      <c r="DD43" s="3">
        <v>1</v>
      </c>
      <c r="DE43" s="3">
        <v>1</v>
      </c>
      <c r="DF43" s="3">
        <v>1</v>
      </c>
      <c r="DG43" s="3">
        <v>1</v>
      </c>
      <c r="DH43" s="3">
        <v>1</v>
      </c>
      <c r="DI43" s="3">
        <v>1</v>
      </c>
      <c r="DJ43" s="3">
        <v>1</v>
      </c>
      <c r="DK43" s="3">
        <v>1</v>
      </c>
      <c r="DL43" s="3">
        <v>1</v>
      </c>
      <c r="DM43" s="3">
        <v>1</v>
      </c>
      <c r="DN43" s="3">
        <v>1</v>
      </c>
      <c r="DO43" s="3">
        <v>1</v>
      </c>
      <c r="DP43" s="3">
        <v>1</v>
      </c>
      <c r="DQ43" s="3">
        <v>1</v>
      </c>
      <c r="DR43" s="3">
        <v>1</v>
      </c>
      <c r="DS43" s="3">
        <v>1</v>
      </c>
      <c r="DT43" s="3">
        <v>1</v>
      </c>
      <c r="DU43" s="3">
        <v>1</v>
      </c>
      <c r="DV43" s="3">
        <v>1</v>
      </c>
      <c r="DW43" s="3">
        <v>1</v>
      </c>
      <c r="DX43" s="3">
        <v>1</v>
      </c>
      <c r="DY43" s="3">
        <v>1</v>
      </c>
      <c r="DZ43" s="3">
        <v>1</v>
      </c>
      <c r="EA43" s="3">
        <v>1</v>
      </c>
      <c r="EB43" s="3">
        <v>1</v>
      </c>
      <c r="EC43" s="3">
        <v>1</v>
      </c>
      <c r="ED43" s="3">
        <v>1</v>
      </c>
      <c r="EE43" s="3">
        <v>1</v>
      </c>
      <c r="EF43" s="3">
        <v>1</v>
      </c>
      <c r="EG43" s="3">
        <v>1</v>
      </c>
      <c r="EH43" s="3">
        <v>1</v>
      </c>
      <c r="EI43" s="3">
        <v>1</v>
      </c>
      <c r="EJ43" s="3">
        <v>1</v>
      </c>
      <c r="EK43" s="3">
        <v>1</v>
      </c>
      <c r="EL43" s="3">
        <v>1</v>
      </c>
      <c r="EM43" s="3">
        <v>1</v>
      </c>
      <c r="EN43" s="3">
        <v>1</v>
      </c>
      <c r="EO43" s="3">
        <v>1</v>
      </c>
      <c r="EP43" s="3">
        <v>1</v>
      </c>
      <c r="EQ43" s="3">
        <v>1</v>
      </c>
      <c r="ER43" s="3">
        <v>1</v>
      </c>
      <c r="ES43" s="3">
        <v>1</v>
      </c>
      <c r="ET43" s="3">
        <v>1</v>
      </c>
      <c r="EU43" s="3">
        <v>1</v>
      </c>
      <c r="EV43" s="3">
        <v>1</v>
      </c>
      <c r="EW43" s="3">
        <v>1</v>
      </c>
      <c r="EX43" s="3">
        <v>1</v>
      </c>
      <c r="EY43" s="3">
        <v>1</v>
      </c>
      <c r="EZ43" s="3">
        <v>1</v>
      </c>
      <c r="FA43" s="3">
        <v>1</v>
      </c>
      <c r="FB43" s="3">
        <v>1</v>
      </c>
      <c r="FC43" s="3">
        <v>1</v>
      </c>
      <c r="FD43" s="3">
        <v>1</v>
      </c>
      <c r="FE43" s="3">
        <v>1</v>
      </c>
      <c r="FF43" s="3">
        <v>1</v>
      </c>
      <c r="FG43" s="3">
        <v>1</v>
      </c>
      <c r="FH43" s="3">
        <v>1</v>
      </c>
      <c r="FI43" s="3">
        <v>1</v>
      </c>
      <c r="FJ43" s="3">
        <v>1</v>
      </c>
      <c r="FK43" s="3">
        <v>1</v>
      </c>
      <c r="FL43" s="3">
        <v>1</v>
      </c>
      <c r="FM43" s="3">
        <v>1</v>
      </c>
      <c r="FN43" s="3">
        <v>1</v>
      </c>
      <c r="FO43" s="3">
        <v>1</v>
      </c>
      <c r="FP43" s="3">
        <v>1</v>
      </c>
      <c r="FQ43" s="3">
        <v>1</v>
      </c>
      <c r="FR43" s="3">
        <v>1</v>
      </c>
      <c r="FS43" s="3">
        <v>1</v>
      </c>
      <c r="FT43" s="3">
        <v>1</v>
      </c>
      <c r="FU43" s="3">
        <v>1</v>
      </c>
      <c r="FV43" s="3">
        <v>1</v>
      </c>
      <c r="FW43" s="3">
        <v>1</v>
      </c>
      <c r="FX43" s="3">
        <v>1</v>
      </c>
      <c r="FY43" s="3">
        <v>1</v>
      </c>
      <c r="FZ43" s="3">
        <v>1</v>
      </c>
      <c r="GA43" s="3">
        <v>1</v>
      </c>
      <c r="GB43" s="3">
        <v>1</v>
      </c>
      <c r="GC43" s="3">
        <v>1</v>
      </c>
      <c r="GD43" s="3">
        <v>1</v>
      </c>
      <c r="GE43" s="3">
        <v>1</v>
      </c>
      <c r="GF43" s="3">
        <v>1</v>
      </c>
      <c r="GG43" s="3">
        <v>1</v>
      </c>
      <c r="GH43" s="3">
        <v>1</v>
      </c>
      <c r="GI43" s="3">
        <v>1</v>
      </c>
      <c r="GJ43" s="3">
        <v>1</v>
      </c>
      <c r="GK43" s="3">
        <v>1</v>
      </c>
      <c r="GL43" s="3">
        <v>1</v>
      </c>
      <c r="GM43" s="3">
        <v>1</v>
      </c>
      <c r="GN43" s="3">
        <v>1</v>
      </c>
      <c r="GO43" s="3">
        <v>1</v>
      </c>
      <c r="GP43" s="3">
        <v>1</v>
      </c>
      <c r="GQ43" s="3">
        <v>1</v>
      </c>
      <c r="GR43" s="3">
        <v>1</v>
      </c>
      <c r="GS43" s="3">
        <v>1</v>
      </c>
      <c r="GT43" s="3">
        <v>1</v>
      </c>
      <c r="GU43" s="3">
        <v>1</v>
      </c>
      <c r="GV43" s="3">
        <v>1</v>
      </c>
      <c r="GW43" s="3">
        <v>1</v>
      </c>
      <c r="GX43" s="3">
        <v>1</v>
      </c>
      <c r="GY43" s="3">
        <v>1</v>
      </c>
      <c r="GZ43" s="3">
        <v>1</v>
      </c>
      <c r="HA43" s="3">
        <v>1</v>
      </c>
      <c r="HB43" s="3">
        <v>1</v>
      </c>
      <c r="HC43" s="3">
        <v>1</v>
      </c>
      <c r="HD43" s="3">
        <v>1</v>
      </c>
      <c r="HE43" s="3">
        <v>1</v>
      </c>
      <c r="HF43" s="3">
        <v>1</v>
      </c>
      <c r="HG43" s="3">
        <v>1</v>
      </c>
      <c r="HH43" s="3">
        <v>1</v>
      </c>
      <c r="HI43" s="3">
        <v>1</v>
      </c>
      <c r="HJ43" s="3">
        <v>1</v>
      </c>
      <c r="HK43" s="3">
        <v>1</v>
      </c>
      <c r="HL43" s="3">
        <v>1</v>
      </c>
      <c r="HM43" s="3">
        <v>1</v>
      </c>
      <c r="HN43" s="3">
        <v>1</v>
      </c>
      <c r="HO43" s="3">
        <v>1</v>
      </c>
      <c r="HP43" s="3">
        <v>1</v>
      </c>
      <c r="HQ43" s="3">
        <v>1</v>
      </c>
      <c r="HR43" s="3">
        <v>1</v>
      </c>
      <c r="HS43" s="3">
        <v>1</v>
      </c>
      <c r="HT43" s="3">
        <v>1</v>
      </c>
      <c r="HU43" s="3">
        <v>1</v>
      </c>
      <c r="HV43" s="3">
        <v>1</v>
      </c>
      <c r="HW43" s="3">
        <v>1</v>
      </c>
      <c r="HX43" s="3">
        <v>1</v>
      </c>
      <c r="HY43" s="3">
        <v>1</v>
      </c>
      <c r="HZ43" s="3">
        <v>1</v>
      </c>
      <c r="IA43" s="3">
        <v>1</v>
      </c>
      <c r="IB43" s="3">
        <v>1</v>
      </c>
      <c r="IC43" s="3">
        <v>1</v>
      </c>
      <c r="ID43" s="3">
        <v>1</v>
      </c>
      <c r="IE43" s="3">
        <v>1</v>
      </c>
      <c r="IF43" s="3">
        <v>1</v>
      </c>
      <c r="IG43" s="3">
        <v>1</v>
      </c>
      <c r="IH43" s="3">
        <v>1</v>
      </c>
      <c r="II43" s="3">
        <v>1</v>
      </c>
      <c r="IJ43" s="3">
        <v>1</v>
      </c>
      <c r="IK43" s="3">
        <v>1</v>
      </c>
      <c r="IL43" s="3">
        <v>1</v>
      </c>
      <c r="IM43" s="3">
        <v>1</v>
      </c>
      <c r="IN43" s="3">
        <v>1</v>
      </c>
      <c r="IO43" s="3">
        <v>1</v>
      </c>
      <c r="IP43" s="3">
        <v>1</v>
      </c>
      <c r="IQ43" s="3">
        <v>1</v>
      </c>
      <c r="IR43" s="3">
        <v>1</v>
      </c>
      <c r="IS43" s="3">
        <v>1</v>
      </c>
      <c r="IT43" s="3">
        <v>1</v>
      </c>
      <c r="IU43" s="3">
        <v>1</v>
      </c>
      <c r="IV43" s="3">
        <v>1</v>
      </c>
    </row>
    <row r="44" spans="1:256" s="45" customFormat="1" ht="108" x14ac:dyDescent="0.25">
      <c r="A44" s="28"/>
      <c r="B44" s="41"/>
      <c r="C44" s="31" t="s">
        <v>13</v>
      </c>
      <c r="D44" s="31"/>
      <c r="E44" s="31" t="s">
        <v>16</v>
      </c>
      <c r="F44" s="134"/>
      <c r="G44" s="31"/>
      <c r="H44" s="134"/>
      <c r="I44" s="134"/>
      <c r="J44" s="134"/>
      <c r="K44" s="137"/>
      <c r="L44" s="106" t="s">
        <v>36</v>
      </c>
      <c r="M44" s="98" t="s">
        <v>11</v>
      </c>
      <c r="N44" s="98">
        <v>1</v>
      </c>
      <c r="O44" s="98">
        <v>235</v>
      </c>
      <c r="P44" s="42">
        <f t="shared" si="21"/>
        <v>235</v>
      </c>
      <c r="Q44" s="111"/>
      <c r="R44" s="99">
        <f>0.08*65</f>
        <v>5.2</v>
      </c>
      <c r="S44" s="99">
        <f>0.92*65</f>
        <v>59.800000000000004</v>
      </c>
      <c r="T44" s="31">
        <v>170</v>
      </c>
      <c r="U44" s="114"/>
      <c r="W44" s="31" t="s">
        <v>155</v>
      </c>
      <c r="X44" s="44"/>
      <c r="AA44" s="3"/>
      <c r="AB44" s="3">
        <v>1</v>
      </c>
      <c r="AC44" s="3">
        <v>1</v>
      </c>
      <c r="AD44" s="3">
        <v>1</v>
      </c>
      <c r="AE44" s="3">
        <v>1</v>
      </c>
      <c r="AF44" s="3">
        <v>1</v>
      </c>
      <c r="AG44" s="3">
        <v>1</v>
      </c>
      <c r="AH44" s="3">
        <v>1</v>
      </c>
      <c r="AI44" s="3">
        <v>1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1</v>
      </c>
      <c r="AP44" s="3">
        <v>1</v>
      </c>
      <c r="AQ44" s="3">
        <v>1</v>
      </c>
      <c r="AR44" s="3">
        <v>1</v>
      </c>
      <c r="AS44" s="3">
        <v>1</v>
      </c>
      <c r="AT44" s="3">
        <v>1</v>
      </c>
      <c r="AU44" s="3">
        <v>1</v>
      </c>
      <c r="AV44" s="3">
        <v>1</v>
      </c>
      <c r="AW44" s="3">
        <v>1</v>
      </c>
      <c r="AX44" s="3">
        <v>1</v>
      </c>
      <c r="AY44" s="3">
        <v>1</v>
      </c>
      <c r="AZ44" s="3">
        <v>1</v>
      </c>
      <c r="BA44" s="3">
        <v>1</v>
      </c>
      <c r="BB44" s="3">
        <v>1</v>
      </c>
      <c r="BC44" s="3">
        <v>1</v>
      </c>
      <c r="BD44" s="3">
        <v>1</v>
      </c>
      <c r="BE44" s="3">
        <v>1</v>
      </c>
      <c r="BF44" s="3">
        <v>1</v>
      </c>
      <c r="BG44" s="3">
        <v>1</v>
      </c>
      <c r="BH44" s="3">
        <v>1</v>
      </c>
      <c r="BI44" s="3">
        <v>1</v>
      </c>
      <c r="BJ44" s="3">
        <v>1</v>
      </c>
      <c r="BK44" s="3">
        <v>1</v>
      </c>
      <c r="BL44" s="3">
        <v>1</v>
      </c>
      <c r="BM44" s="3">
        <v>1</v>
      </c>
      <c r="BN44" s="3">
        <v>1</v>
      </c>
      <c r="BO44" s="3">
        <v>1</v>
      </c>
      <c r="BP44" s="3">
        <v>1</v>
      </c>
      <c r="BQ44" s="3">
        <v>1</v>
      </c>
      <c r="BR44" s="3">
        <v>1</v>
      </c>
      <c r="BS44" s="3">
        <v>1</v>
      </c>
      <c r="BT44" s="3">
        <v>1</v>
      </c>
      <c r="BU44" s="3">
        <v>1</v>
      </c>
      <c r="BV44" s="3">
        <v>1</v>
      </c>
      <c r="BW44" s="3">
        <v>1</v>
      </c>
      <c r="BX44" s="3">
        <v>1</v>
      </c>
      <c r="BY44" s="3">
        <v>1</v>
      </c>
      <c r="BZ44" s="3">
        <v>1</v>
      </c>
      <c r="CA44" s="3">
        <v>1</v>
      </c>
      <c r="CB44" s="3">
        <v>1</v>
      </c>
      <c r="CC44" s="3">
        <v>1</v>
      </c>
      <c r="CD44" s="3">
        <v>1</v>
      </c>
      <c r="CE44" s="3">
        <v>1</v>
      </c>
      <c r="CF44" s="3">
        <v>1</v>
      </c>
      <c r="CG44" s="3">
        <v>1</v>
      </c>
      <c r="CH44" s="3">
        <v>1</v>
      </c>
      <c r="CI44" s="3">
        <v>1</v>
      </c>
      <c r="CJ44" s="3">
        <v>1</v>
      </c>
      <c r="CK44" s="3">
        <v>1</v>
      </c>
      <c r="CL44" s="3">
        <v>1</v>
      </c>
      <c r="CM44" s="3">
        <v>1</v>
      </c>
      <c r="CN44" s="3">
        <v>1</v>
      </c>
      <c r="CO44" s="3">
        <v>1</v>
      </c>
      <c r="CP44" s="3">
        <v>1</v>
      </c>
      <c r="CQ44" s="3">
        <v>1</v>
      </c>
      <c r="CR44" s="3">
        <v>1</v>
      </c>
      <c r="CS44" s="3">
        <v>1</v>
      </c>
      <c r="CT44" s="3">
        <v>1</v>
      </c>
      <c r="CU44" s="3">
        <v>1</v>
      </c>
      <c r="CV44" s="3">
        <v>1</v>
      </c>
      <c r="CW44" s="3">
        <v>1</v>
      </c>
      <c r="CX44" s="3">
        <v>1</v>
      </c>
      <c r="CY44" s="3">
        <v>1</v>
      </c>
      <c r="CZ44" s="3">
        <v>1</v>
      </c>
      <c r="DA44" s="3">
        <v>1</v>
      </c>
      <c r="DB44" s="3">
        <v>1</v>
      </c>
      <c r="DC44" s="3">
        <v>1</v>
      </c>
      <c r="DD44" s="3">
        <v>1</v>
      </c>
      <c r="DE44" s="3">
        <v>1</v>
      </c>
      <c r="DF44" s="3">
        <v>1</v>
      </c>
      <c r="DG44" s="3">
        <v>1</v>
      </c>
      <c r="DH44" s="3">
        <v>1</v>
      </c>
      <c r="DI44" s="3">
        <v>1</v>
      </c>
      <c r="DJ44" s="3">
        <v>1</v>
      </c>
      <c r="DK44" s="3">
        <v>1</v>
      </c>
      <c r="DL44" s="3">
        <v>1</v>
      </c>
      <c r="DM44" s="3">
        <v>1</v>
      </c>
      <c r="DN44" s="3">
        <v>1</v>
      </c>
      <c r="DO44" s="3">
        <v>1</v>
      </c>
      <c r="DP44" s="3">
        <v>1</v>
      </c>
      <c r="DQ44" s="3">
        <v>1</v>
      </c>
      <c r="DR44" s="3">
        <v>1</v>
      </c>
      <c r="DS44" s="3">
        <v>1</v>
      </c>
      <c r="DT44" s="3">
        <v>1</v>
      </c>
      <c r="DU44" s="3">
        <v>1</v>
      </c>
      <c r="DV44" s="3">
        <v>1</v>
      </c>
      <c r="DW44" s="3">
        <v>1</v>
      </c>
      <c r="DX44" s="3">
        <v>1</v>
      </c>
      <c r="DY44" s="3">
        <v>1</v>
      </c>
      <c r="DZ44" s="3">
        <v>1</v>
      </c>
      <c r="EA44" s="3">
        <v>1</v>
      </c>
      <c r="EB44" s="3">
        <v>1</v>
      </c>
      <c r="EC44" s="3">
        <v>1</v>
      </c>
      <c r="ED44" s="3">
        <v>1</v>
      </c>
      <c r="EE44" s="3">
        <v>1</v>
      </c>
      <c r="EF44" s="3">
        <v>1</v>
      </c>
      <c r="EG44" s="3">
        <v>1</v>
      </c>
      <c r="EH44" s="3">
        <v>1</v>
      </c>
      <c r="EI44" s="3">
        <v>1</v>
      </c>
      <c r="EJ44" s="3">
        <v>1</v>
      </c>
      <c r="EK44" s="3">
        <v>1</v>
      </c>
      <c r="EL44" s="3">
        <v>1</v>
      </c>
      <c r="EM44" s="3">
        <v>1</v>
      </c>
      <c r="EN44" s="3">
        <v>1</v>
      </c>
      <c r="EO44" s="3">
        <v>1</v>
      </c>
      <c r="EP44" s="3">
        <v>1</v>
      </c>
      <c r="EQ44" s="3">
        <v>1</v>
      </c>
      <c r="ER44" s="3">
        <v>1</v>
      </c>
      <c r="ES44" s="3">
        <v>1</v>
      </c>
      <c r="ET44" s="3">
        <v>1</v>
      </c>
      <c r="EU44" s="3">
        <v>1</v>
      </c>
      <c r="EV44" s="3">
        <v>1</v>
      </c>
      <c r="EW44" s="3">
        <v>1</v>
      </c>
      <c r="EX44" s="3">
        <v>1</v>
      </c>
      <c r="EY44" s="3">
        <v>1</v>
      </c>
      <c r="EZ44" s="3">
        <v>1</v>
      </c>
      <c r="FA44" s="3">
        <v>1</v>
      </c>
      <c r="FB44" s="3">
        <v>1</v>
      </c>
      <c r="FC44" s="3">
        <v>1</v>
      </c>
      <c r="FD44" s="3">
        <v>1</v>
      </c>
      <c r="FE44" s="3">
        <v>1</v>
      </c>
      <c r="FF44" s="3">
        <v>1</v>
      </c>
      <c r="FG44" s="3">
        <v>1</v>
      </c>
      <c r="FH44" s="3">
        <v>1</v>
      </c>
      <c r="FI44" s="3">
        <v>1</v>
      </c>
      <c r="FJ44" s="3">
        <v>1</v>
      </c>
      <c r="FK44" s="3">
        <v>1</v>
      </c>
      <c r="FL44" s="3">
        <v>1</v>
      </c>
      <c r="FM44" s="3">
        <v>1</v>
      </c>
      <c r="FN44" s="3">
        <v>1</v>
      </c>
      <c r="FO44" s="3">
        <v>1</v>
      </c>
      <c r="FP44" s="3">
        <v>1</v>
      </c>
      <c r="FQ44" s="3">
        <v>1</v>
      </c>
      <c r="FR44" s="3">
        <v>1</v>
      </c>
      <c r="FS44" s="3">
        <v>1</v>
      </c>
      <c r="FT44" s="3">
        <v>1</v>
      </c>
      <c r="FU44" s="3">
        <v>1</v>
      </c>
      <c r="FV44" s="3">
        <v>1</v>
      </c>
      <c r="FW44" s="3">
        <v>1</v>
      </c>
      <c r="FX44" s="3">
        <v>1</v>
      </c>
      <c r="FY44" s="3">
        <v>1</v>
      </c>
      <c r="FZ44" s="3">
        <v>1</v>
      </c>
      <c r="GA44" s="3">
        <v>1</v>
      </c>
      <c r="GB44" s="3">
        <v>1</v>
      </c>
      <c r="GC44" s="3">
        <v>1</v>
      </c>
      <c r="GD44" s="3">
        <v>1</v>
      </c>
      <c r="GE44" s="3">
        <v>1</v>
      </c>
      <c r="GF44" s="3">
        <v>1</v>
      </c>
      <c r="GG44" s="3">
        <v>1</v>
      </c>
      <c r="GH44" s="3">
        <v>1</v>
      </c>
      <c r="GI44" s="3">
        <v>1</v>
      </c>
      <c r="GJ44" s="3">
        <v>1</v>
      </c>
      <c r="GK44" s="3">
        <v>1</v>
      </c>
      <c r="GL44" s="3">
        <v>1</v>
      </c>
      <c r="GM44" s="3">
        <v>1</v>
      </c>
      <c r="GN44" s="3">
        <v>1</v>
      </c>
      <c r="GO44" s="3">
        <v>1</v>
      </c>
      <c r="GP44" s="3">
        <v>1</v>
      </c>
      <c r="GQ44" s="3">
        <v>1</v>
      </c>
      <c r="GR44" s="3">
        <v>1</v>
      </c>
      <c r="GS44" s="3">
        <v>1</v>
      </c>
      <c r="GT44" s="3">
        <v>1</v>
      </c>
      <c r="GU44" s="3">
        <v>1</v>
      </c>
      <c r="GV44" s="3">
        <v>1</v>
      </c>
      <c r="GW44" s="3">
        <v>1</v>
      </c>
      <c r="GX44" s="3">
        <v>1</v>
      </c>
      <c r="GY44" s="3">
        <v>1</v>
      </c>
      <c r="GZ44" s="3">
        <v>1</v>
      </c>
      <c r="HA44" s="3">
        <v>1</v>
      </c>
      <c r="HB44" s="3">
        <v>1</v>
      </c>
      <c r="HC44" s="3">
        <v>1</v>
      </c>
      <c r="HD44" s="3">
        <v>1</v>
      </c>
      <c r="HE44" s="3">
        <v>1</v>
      </c>
      <c r="HF44" s="3">
        <v>1</v>
      </c>
      <c r="HG44" s="3">
        <v>1</v>
      </c>
      <c r="HH44" s="3">
        <v>1</v>
      </c>
      <c r="HI44" s="3">
        <v>1</v>
      </c>
      <c r="HJ44" s="3">
        <v>1</v>
      </c>
      <c r="HK44" s="3">
        <v>1</v>
      </c>
      <c r="HL44" s="3">
        <v>1</v>
      </c>
      <c r="HM44" s="3">
        <v>1</v>
      </c>
      <c r="HN44" s="3">
        <v>1</v>
      </c>
      <c r="HO44" s="3">
        <v>1</v>
      </c>
      <c r="HP44" s="3">
        <v>1</v>
      </c>
      <c r="HQ44" s="3">
        <v>1</v>
      </c>
      <c r="HR44" s="3">
        <v>1</v>
      </c>
      <c r="HS44" s="3">
        <v>1</v>
      </c>
      <c r="HT44" s="3">
        <v>1</v>
      </c>
      <c r="HU44" s="3">
        <v>1</v>
      </c>
      <c r="HV44" s="3">
        <v>1</v>
      </c>
      <c r="HW44" s="3">
        <v>1</v>
      </c>
      <c r="HX44" s="3">
        <v>1</v>
      </c>
      <c r="HY44" s="3">
        <v>1</v>
      </c>
      <c r="HZ44" s="3">
        <v>1</v>
      </c>
      <c r="IA44" s="3">
        <v>1</v>
      </c>
      <c r="IB44" s="3">
        <v>1</v>
      </c>
      <c r="IC44" s="3">
        <v>1</v>
      </c>
      <c r="ID44" s="3">
        <v>1</v>
      </c>
      <c r="IE44" s="3">
        <v>1</v>
      </c>
      <c r="IF44" s="3">
        <v>1</v>
      </c>
      <c r="IG44" s="3">
        <v>1</v>
      </c>
      <c r="IH44" s="3">
        <v>1</v>
      </c>
      <c r="II44" s="3">
        <v>1</v>
      </c>
      <c r="IJ44" s="3">
        <v>1</v>
      </c>
      <c r="IK44" s="3">
        <v>1</v>
      </c>
      <c r="IL44" s="3">
        <v>1</v>
      </c>
      <c r="IM44" s="3">
        <v>1</v>
      </c>
      <c r="IN44" s="3">
        <v>1</v>
      </c>
      <c r="IO44" s="3">
        <v>1</v>
      </c>
      <c r="IP44" s="3">
        <v>1</v>
      </c>
      <c r="IQ44" s="3">
        <v>1</v>
      </c>
      <c r="IR44" s="3">
        <v>1</v>
      </c>
      <c r="IS44" s="3">
        <v>1</v>
      </c>
      <c r="IT44" s="3">
        <v>1</v>
      </c>
      <c r="IU44" s="3">
        <v>1</v>
      </c>
      <c r="IV44" s="3">
        <v>1</v>
      </c>
    </row>
    <row r="45" spans="1:256" s="45" customFormat="1" ht="90" x14ac:dyDescent="0.25">
      <c r="A45" s="28"/>
      <c r="B45" s="41"/>
      <c r="C45" s="31" t="s">
        <v>13</v>
      </c>
      <c r="D45" s="31"/>
      <c r="E45" s="31" t="s">
        <v>16</v>
      </c>
      <c r="F45" s="135"/>
      <c r="G45" s="31"/>
      <c r="H45" s="135"/>
      <c r="I45" s="135"/>
      <c r="J45" s="135"/>
      <c r="K45" s="138"/>
      <c r="L45" s="106" t="s">
        <v>37</v>
      </c>
      <c r="M45" s="98" t="s">
        <v>12</v>
      </c>
      <c r="N45" s="98">
        <v>0.05</v>
      </c>
      <c r="O45" s="96">
        <v>1180</v>
      </c>
      <c r="P45" s="42">
        <f t="shared" si="21"/>
        <v>59</v>
      </c>
      <c r="Q45" s="112"/>
      <c r="R45" s="99">
        <f>0.08*P45</f>
        <v>4.72</v>
      </c>
      <c r="S45" s="99">
        <f>0.92*P45</f>
        <v>54.28</v>
      </c>
      <c r="T45" s="31"/>
      <c r="U45" s="115"/>
      <c r="W45" s="31" t="s">
        <v>155</v>
      </c>
      <c r="X45" s="44"/>
      <c r="AA45" s="3"/>
      <c r="AB45" s="3">
        <v>1</v>
      </c>
      <c r="AC45" s="3">
        <v>1</v>
      </c>
      <c r="AD45" s="3">
        <v>1</v>
      </c>
      <c r="AE45" s="3">
        <v>1</v>
      </c>
      <c r="AF45" s="3">
        <v>1</v>
      </c>
      <c r="AG45" s="3">
        <v>1</v>
      </c>
      <c r="AH45" s="3">
        <v>1</v>
      </c>
      <c r="AI45" s="3">
        <v>1</v>
      </c>
      <c r="AJ45" s="3">
        <v>1</v>
      </c>
      <c r="AK45" s="3">
        <v>1</v>
      </c>
      <c r="AL45" s="3">
        <v>1</v>
      </c>
      <c r="AM45" s="3">
        <v>1</v>
      </c>
      <c r="AN45" s="3">
        <v>1</v>
      </c>
      <c r="AO45" s="3">
        <v>1</v>
      </c>
      <c r="AP45" s="3">
        <v>1</v>
      </c>
      <c r="AQ45" s="3">
        <v>1</v>
      </c>
      <c r="AR45" s="3">
        <v>1</v>
      </c>
      <c r="AS45" s="3">
        <v>1</v>
      </c>
      <c r="AT45" s="3">
        <v>1</v>
      </c>
      <c r="AU45" s="3">
        <v>1</v>
      </c>
      <c r="AV45" s="3">
        <v>1</v>
      </c>
      <c r="AW45" s="3">
        <v>1</v>
      </c>
      <c r="AX45" s="3">
        <v>1</v>
      </c>
      <c r="AY45" s="3">
        <v>1</v>
      </c>
      <c r="AZ45" s="3">
        <v>1</v>
      </c>
      <c r="BA45" s="3">
        <v>1</v>
      </c>
      <c r="BB45" s="3">
        <v>1</v>
      </c>
      <c r="BC45" s="3">
        <v>1</v>
      </c>
      <c r="BD45" s="3">
        <v>1</v>
      </c>
      <c r="BE45" s="3">
        <v>1</v>
      </c>
      <c r="BF45" s="3">
        <v>1</v>
      </c>
      <c r="BG45" s="3">
        <v>1</v>
      </c>
      <c r="BH45" s="3">
        <v>1</v>
      </c>
      <c r="BI45" s="3">
        <v>1</v>
      </c>
      <c r="BJ45" s="3">
        <v>1</v>
      </c>
      <c r="BK45" s="3">
        <v>1</v>
      </c>
      <c r="BL45" s="3">
        <v>1</v>
      </c>
      <c r="BM45" s="3">
        <v>1</v>
      </c>
      <c r="BN45" s="3">
        <v>1</v>
      </c>
      <c r="BO45" s="3">
        <v>1</v>
      </c>
      <c r="BP45" s="3">
        <v>1</v>
      </c>
      <c r="BQ45" s="3">
        <v>1</v>
      </c>
      <c r="BR45" s="3">
        <v>1</v>
      </c>
      <c r="BS45" s="3">
        <v>1</v>
      </c>
      <c r="BT45" s="3">
        <v>1</v>
      </c>
      <c r="BU45" s="3">
        <v>1</v>
      </c>
      <c r="BV45" s="3">
        <v>1</v>
      </c>
      <c r="BW45" s="3">
        <v>1</v>
      </c>
      <c r="BX45" s="3">
        <v>1</v>
      </c>
      <c r="BY45" s="3">
        <v>1</v>
      </c>
      <c r="BZ45" s="3">
        <v>1</v>
      </c>
      <c r="CA45" s="3">
        <v>1</v>
      </c>
      <c r="CB45" s="3">
        <v>1</v>
      </c>
      <c r="CC45" s="3">
        <v>1</v>
      </c>
      <c r="CD45" s="3">
        <v>1</v>
      </c>
      <c r="CE45" s="3">
        <v>1</v>
      </c>
      <c r="CF45" s="3">
        <v>1</v>
      </c>
      <c r="CG45" s="3">
        <v>1</v>
      </c>
      <c r="CH45" s="3">
        <v>1</v>
      </c>
      <c r="CI45" s="3">
        <v>1</v>
      </c>
      <c r="CJ45" s="3">
        <v>1</v>
      </c>
      <c r="CK45" s="3">
        <v>1</v>
      </c>
      <c r="CL45" s="3">
        <v>1</v>
      </c>
      <c r="CM45" s="3">
        <v>1</v>
      </c>
      <c r="CN45" s="3">
        <v>1</v>
      </c>
      <c r="CO45" s="3">
        <v>1</v>
      </c>
      <c r="CP45" s="3">
        <v>1</v>
      </c>
      <c r="CQ45" s="3">
        <v>1</v>
      </c>
      <c r="CR45" s="3">
        <v>1</v>
      </c>
      <c r="CS45" s="3">
        <v>1</v>
      </c>
      <c r="CT45" s="3">
        <v>1</v>
      </c>
      <c r="CU45" s="3">
        <v>1</v>
      </c>
      <c r="CV45" s="3">
        <v>1</v>
      </c>
      <c r="CW45" s="3">
        <v>1</v>
      </c>
      <c r="CX45" s="3">
        <v>1</v>
      </c>
      <c r="CY45" s="3">
        <v>1</v>
      </c>
      <c r="CZ45" s="3">
        <v>1</v>
      </c>
      <c r="DA45" s="3">
        <v>1</v>
      </c>
      <c r="DB45" s="3">
        <v>1</v>
      </c>
      <c r="DC45" s="3">
        <v>1</v>
      </c>
      <c r="DD45" s="3">
        <v>1</v>
      </c>
      <c r="DE45" s="3">
        <v>1</v>
      </c>
      <c r="DF45" s="3">
        <v>1</v>
      </c>
      <c r="DG45" s="3">
        <v>1</v>
      </c>
      <c r="DH45" s="3">
        <v>1</v>
      </c>
      <c r="DI45" s="3">
        <v>1</v>
      </c>
      <c r="DJ45" s="3">
        <v>1</v>
      </c>
      <c r="DK45" s="3">
        <v>1</v>
      </c>
      <c r="DL45" s="3">
        <v>1</v>
      </c>
      <c r="DM45" s="3">
        <v>1</v>
      </c>
      <c r="DN45" s="3">
        <v>1</v>
      </c>
      <c r="DO45" s="3">
        <v>1</v>
      </c>
      <c r="DP45" s="3">
        <v>1</v>
      </c>
      <c r="DQ45" s="3">
        <v>1</v>
      </c>
      <c r="DR45" s="3">
        <v>1</v>
      </c>
      <c r="DS45" s="3">
        <v>1</v>
      </c>
      <c r="DT45" s="3">
        <v>1</v>
      </c>
      <c r="DU45" s="3">
        <v>1</v>
      </c>
      <c r="DV45" s="3">
        <v>1</v>
      </c>
      <c r="DW45" s="3">
        <v>1</v>
      </c>
      <c r="DX45" s="3">
        <v>1</v>
      </c>
      <c r="DY45" s="3">
        <v>1</v>
      </c>
      <c r="DZ45" s="3">
        <v>1</v>
      </c>
      <c r="EA45" s="3">
        <v>1</v>
      </c>
      <c r="EB45" s="3">
        <v>1</v>
      </c>
      <c r="EC45" s="3">
        <v>1</v>
      </c>
      <c r="ED45" s="3">
        <v>1</v>
      </c>
      <c r="EE45" s="3">
        <v>1</v>
      </c>
      <c r="EF45" s="3">
        <v>1</v>
      </c>
      <c r="EG45" s="3">
        <v>1</v>
      </c>
      <c r="EH45" s="3">
        <v>1</v>
      </c>
      <c r="EI45" s="3">
        <v>1</v>
      </c>
      <c r="EJ45" s="3">
        <v>1</v>
      </c>
      <c r="EK45" s="3">
        <v>1</v>
      </c>
      <c r="EL45" s="3">
        <v>1</v>
      </c>
      <c r="EM45" s="3">
        <v>1</v>
      </c>
      <c r="EN45" s="3">
        <v>1</v>
      </c>
      <c r="EO45" s="3">
        <v>1</v>
      </c>
      <c r="EP45" s="3">
        <v>1</v>
      </c>
      <c r="EQ45" s="3">
        <v>1</v>
      </c>
      <c r="ER45" s="3">
        <v>1</v>
      </c>
      <c r="ES45" s="3">
        <v>1</v>
      </c>
      <c r="ET45" s="3">
        <v>1</v>
      </c>
      <c r="EU45" s="3">
        <v>1</v>
      </c>
      <c r="EV45" s="3">
        <v>1</v>
      </c>
      <c r="EW45" s="3">
        <v>1</v>
      </c>
      <c r="EX45" s="3">
        <v>1</v>
      </c>
      <c r="EY45" s="3">
        <v>1</v>
      </c>
      <c r="EZ45" s="3">
        <v>1</v>
      </c>
      <c r="FA45" s="3">
        <v>1</v>
      </c>
      <c r="FB45" s="3">
        <v>1</v>
      </c>
      <c r="FC45" s="3">
        <v>1</v>
      </c>
      <c r="FD45" s="3">
        <v>1</v>
      </c>
      <c r="FE45" s="3">
        <v>1</v>
      </c>
      <c r="FF45" s="3">
        <v>1</v>
      </c>
      <c r="FG45" s="3">
        <v>1</v>
      </c>
      <c r="FH45" s="3">
        <v>1</v>
      </c>
      <c r="FI45" s="3">
        <v>1</v>
      </c>
      <c r="FJ45" s="3">
        <v>1</v>
      </c>
      <c r="FK45" s="3">
        <v>1</v>
      </c>
      <c r="FL45" s="3">
        <v>1</v>
      </c>
      <c r="FM45" s="3">
        <v>1</v>
      </c>
      <c r="FN45" s="3">
        <v>1</v>
      </c>
      <c r="FO45" s="3">
        <v>1</v>
      </c>
      <c r="FP45" s="3">
        <v>1</v>
      </c>
      <c r="FQ45" s="3">
        <v>1</v>
      </c>
      <c r="FR45" s="3">
        <v>1</v>
      </c>
      <c r="FS45" s="3">
        <v>1</v>
      </c>
      <c r="FT45" s="3">
        <v>1</v>
      </c>
      <c r="FU45" s="3">
        <v>1</v>
      </c>
      <c r="FV45" s="3">
        <v>1</v>
      </c>
      <c r="FW45" s="3">
        <v>1</v>
      </c>
      <c r="FX45" s="3">
        <v>1</v>
      </c>
      <c r="FY45" s="3">
        <v>1</v>
      </c>
      <c r="FZ45" s="3">
        <v>1</v>
      </c>
      <c r="GA45" s="3">
        <v>1</v>
      </c>
      <c r="GB45" s="3">
        <v>1</v>
      </c>
      <c r="GC45" s="3">
        <v>1</v>
      </c>
      <c r="GD45" s="3">
        <v>1</v>
      </c>
      <c r="GE45" s="3">
        <v>1</v>
      </c>
      <c r="GF45" s="3">
        <v>1</v>
      </c>
      <c r="GG45" s="3">
        <v>1</v>
      </c>
      <c r="GH45" s="3">
        <v>1</v>
      </c>
      <c r="GI45" s="3">
        <v>1</v>
      </c>
      <c r="GJ45" s="3">
        <v>1</v>
      </c>
      <c r="GK45" s="3">
        <v>1</v>
      </c>
      <c r="GL45" s="3">
        <v>1</v>
      </c>
      <c r="GM45" s="3">
        <v>1</v>
      </c>
      <c r="GN45" s="3">
        <v>1</v>
      </c>
      <c r="GO45" s="3">
        <v>1</v>
      </c>
      <c r="GP45" s="3">
        <v>1</v>
      </c>
      <c r="GQ45" s="3">
        <v>1</v>
      </c>
      <c r="GR45" s="3">
        <v>1</v>
      </c>
      <c r="GS45" s="3">
        <v>1</v>
      </c>
      <c r="GT45" s="3">
        <v>1</v>
      </c>
      <c r="GU45" s="3">
        <v>1</v>
      </c>
      <c r="GV45" s="3">
        <v>1</v>
      </c>
      <c r="GW45" s="3">
        <v>1</v>
      </c>
      <c r="GX45" s="3">
        <v>1</v>
      </c>
      <c r="GY45" s="3">
        <v>1</v>
      </c>
      <c r="GZ45" s="3">
        <v>1</v>
      </c>
      <c r="HA45" s="3">
        <v>1</v>
      </c>
      <c r="HB45" s="3">
        <v>1</v>
      </c>
      <c r="HC45" s="3">
        <v>1</v>
      </c>
      <c r="HD45" s="3">
        <v>1</v>
      </c>
      <c r="HE45" s="3">
        <v>1</v>
      </c>
      <c r="HF45" s="3">
        <v>1</v>
      </c>
      <c r="HG45" s="3">
        <v>1</v>
      </c>
      <c r="HH45" s="3">
        <v>1</v>
      </c>
      <c r="HI45" s="3">
        <v>1</v>
      </c>
      <c r="HJ45" s="3">
        <v>1</v>
      </c>
      <c r="HK45" s="3">
        <v>1</v>
      </c>
      <c r="HL45" s="3">
        <v>1</v>
      </c>
      <c r="HM45" s="3">
        <v>1</v>
      </c>
      <c r="HN45" s="3">
        <v>1</v>
      </c>
      <c r="HO45" s="3">
        <v>1</v>
      </c>
      <c r="HP45" s="3">
        <v>1</v>
      </c>
      <c r="HQ45" s="3">
        <v>1</v>
      </c>
      <c r="HR45" s="3">
        <v>1</v>
      </c>
      <c r="HS45" s="3">
        <v>1</v>
      </c>
      <c r="HT45" s="3">
        <v>1</v>
      </c>
      <c r="HU45" s="3">
        <v>1</v>
      </c>
      <c r="HV45" s="3">
        <v>1</v>
      </c>
      <c r="HW45" s="3">
        <v>1</v>
      </c>
      <c r="HX45" s="3">
        <v>1</v>
      </c>
      <c r="HY45" s="3">
        <v>1</v>
      </c>
      <c r="HZ45" s="3">
        <v>1</v>
      </c>
      <c r="IA45" s="3">
        <v>1</v>
      </c>
      <c r="IB45" s="3">
        <v>1</v>
      </c>
      <c r="IC45" s="3">
        <v>1</v>
      </c>
      <c r="ID45" s="3">
        <v>1</v>
      </c>
      <c r="IE45" s="3">
        <v>1</v>
      </c>
      <c r="IF45" s="3">
        <v>1</v>
      </c>
      <c r="IG45" s="3">
        <v>1</v>
      </c>
      <c r="IH45" s="3">
        <v>1</v>
      </c>
      <c r="II45" s="3">
        <v>1</v>
      </c>
      <c r="IJ45" s="3">
        <v>1</v>
      </c>
      <c r="IK45" s="3">
        <v>1</v>
      </c>
      <c r="IL45" s="3">
        <v>1</v>
      </c>
      <c r="IM45" s="3">
        <v>1</v>
      </c>
      <c r="IN45" s="3">
        <v>1</v>
      </c>
      <c r="IO45" s="3">
        <v>1</v>
      </c>
      <c r="IP45" s="3">
        <v>1</v>
      </c>
      <c r="IQ45" s="3">
        <v>1</v>
      </c>
      <c r="IR45" s="3">
        <v>1</v>
      </c>
      <c r="IS45" s="3">
        <v>1</v>
      </c>
      <c r="IT45" s="3">
        <v>1</v>
      </c>
      <c r="IU45" s="3">
        <v>1</v>
      </c>
      <c r="IV45" s="3">
        <v>1</v>
      </c>
    </row>
  </sheetData>
  <autoFilter ref="A1:IV45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80">
    <mergeCell ref="Q25:Q26"/>
    <mergeCell ref="F25:F26"/>
    <mergeCell ref="H25:H26"/>
    <mergeCell ref="I25:I26"/>
    <mergeCell ref="J25:J26"/>
    <mergeCell ref="K25:K26"/>
    <mergeCell ref="U32:U33"/>
    <mergeCell ref="F35:F40"/>
    <mergeCell ref="H35:H40"/>
    <mergeCell ref="I35:I40"/>
    <mergeCell ref="J35:J40"/>
    <mergeCell ref="K35:K40"/>
    <mergeCell ref="Q35:Q40"/>
    <mergeCell ref="U35:U40"/>
    <mergeCell ref="F32:F33"/>
    <mergeCell ref="H32:H33"/>
    <mergeCell ref="I32:I33"/>
    <mergeCell ref="J32:J33"/>
    <mergeCell ref="K32:K33"/>
    <mergeCell ref="Q32:Q33"/>
    <mergeCell ref="U9:U12"/>
    <mergeCell ref="F13:F17"/>
    <mergeCell ref="H13:H17"/>
    <mergeCell ref="I13:I17"/>
    <mergeCell ref="J13:J17"/>
    <mergeCell ref="K13:K17"/>
    <mergeCell ref="Q13:Q17"/>
    <mergeCell ref="U13:U17"/>
    <mergeCell ref="Q9:Q12"/>
    <mergeCell ref="U21:U22"/>
    <mergeCell ref="F23:F24"/>
    <mergeCell ref="H23:H24"/>
    <mergeCell ref="I23:I24"/>
    <mergeCell ref="J23:J24"/>
    <mergeCell ref="K23:K24"/>
    <mergeCell ref="Q23:Q24"/>
    <mergeCell ref="U23:U24"/>
    <mergeCell ref="F21:F22"/>
    <mergeCell ref="H21:H22"/>
    <mergeCell ref="I21:I22"/>
    <mergeCell ref="J21:J22"/>
    <mergeCell ref="K21:K22"/>
    <mergeCell ref="Q21:Q22"/>
    <mergeCell ref="F43:F45"/>
    <mergeCell ref="H43:H45"/>
    <mergeCell ref="I43:I45"/>
    <mergeCell ref="J43:J45"/>
    <mergeCell ref="K43:K45"/>
    <mergeCell ref="Q18:Q19"/>
    <mergeCell ref="R18:R19"/>
    <mergeCell ref="U3:U5"/>
    <mergeCell ref="F3:F5"/>
    <mergeCell ref="H3:H5"/>
    <mergeCell ref="I3:I5"/>
    <mergeCell ref="J3:J5"/>
    <mergeCell ref="K3:K5"/>
    <mergeCell ref="Q3:Q5"/>
    <mergeCell ref="F7:F8"/>
    <mergeCell ref="H7:H8"/>
    <mergeCell ref="I7:I8"/>
    <mergeCell ref="J7:J8"/>
    <mergeCell ref="K7:K8"/>
    <mergeCell ref="Q7:Q8"/>
    <mergeCell ref="U7:U8"/>
    <mergeCell ref="Q43:Q45"/>
    <mergeCell ref="U43:U45"/>
    <mergeCell ref="S9:S11"/>
    <mergeCell ref="L9:L11"/>
    <mergeCell ref="M9:M11"/>
    <mergeCell ref="N9:N11"/>
    <mergeCell ref="O9:O11"/>
    <mergeCell ref="P9:P11"/>
    <mergeCell ref="R9:R11"/>
    <mergeCell ref="U18:U19"/>
    <mergeCell ref="L18:L19"/>
    <mergeCell ref="S18:S19"/>
    <mergeCell ref="M18:M19"/>
    <mergeCell ref="N18:N19"/>
    <mergeCell ref="O18:O19"/>
    <mergeCell ref="P18:P19"/>
  </mergeCells>
  <conditionalFormatting sqref="G46:G62504 G1:G2">
    <cfRule type="duplicateValues" dxfId="490" priority="3441" stopIfTrue="1"/>
  </conditionalFormatting>
  <conditionalFormatting sqref="G3:G5">
    <cfRule type="duplicateValues" dxfId="489" priority="1629"/>
  </conditionalFormatting>
  <conditionalFormatting sqref="G3:G5">
    <cfRule type="duplicateValues" dxfId="488" priority="1628"/>
  </conditionalFormatting>
  <conditionalFormatting sqref="G3:G5">
    <cfRule type="duplicateValues" dxfId="487" priority="1627"/>
  </conditionalFormatting>
  <conditionalFormatting sqref="G3:G5">
    <cfRule type="duplicateValues" dxfId="486" priority="1626" stopIfTrue="1"/>
  </conditionalFormatting>
  <conditionalFormatting sqref="G7:G8">
    <cfRule type="duplicateValues" dxfId="485" priority="11592"/>
  </conditionalFormatting>
  <conditionalFormatting sqref="G7:G8">
    <cfRule type="duplicateValues" dxfId="484" priority="11600"/>
    <cfRule type="duplicateValues" dxfId="483" priority="11601"/>
  </conditionalFormatting>
  <conditionalFormatting sqref="G7:G8">
    <cfRule type="duplicateValues" dxfId="482" priority="11604" stopIfTrue="1"/>
  </conditionalFormatting>
  <conditionalFormatting sqref="F9">
    <cfRule type="duplicateValues" dxfId="481" priority="653"/>
  </conditionalFormatting>
  <conditionalFormatting sqref="G9">
    <cfRule type="duplicateValues" dxfId="480" priority="651"/>
    <cfRule type="duplicateValues" dxfId="479" priority="652"/>
  </conditionalFormatting>
  <conditionalFormatting sqref="G9">
    <cfRule type="duplicateValues" dxfId="478" priority="645"/>
    <cfRule type="duplicateValues" dxfId="477" priority="646"/>
    <cfRule type="duplicateValues" dxfId="476" priority="647"/>
    <cfRule type="duplicateValues" dxfId="475" priority="648"/>
    <cfRule type="duplicateValues" dxfId="474" priority="649"/>
    <cfRule type="duplicateValues" dxfId="473" priority="650"/>
  </conditionalFormatting>
  <conditionalFormatting sqref="G9">
    <cfRule type="duplicateValues" dxfId="472" priority="644"/>
  </conditionalFormatting>
  <conditionalFormatting sqref="G9">
    <cfRule type="duplicateValues" dxfId="471" priority="641"/>
    <cfRule type="duplicateValues" dxfId="470" priority="642"/>
    <cfRule type="duplicateValues" dxfId="469" priority="643"/>
  </conditionalFormatting>
  <conditionalFormatting sqref="G12">
    <cfRule type="duplicateValues" dxfId="468" priority="638"/>
    <cfRule type="duplicateValues" dxfId="467" priority="639"/>
    <cfRule type="duplicateValues" dxfId="466" priority="640"/>
  </conditionalFormatting>
  <conditionalFormatting sqref="G12">
    <cfRule type="duplicateValues" dxfId="465" priority="636"/>
    <cfRule type="duplicateValues" dxfId="464" priority="637"/>
  </conditionalFormatting>
  <conditionalFormatting sqref="G12">
    <cfRule type="duplicateValues" dxfId="463" priority="630"/>
    <cfRule type="duplicateValues" dxfId="462" priority="631"/>
    <cfRule type="duplicateValues" dxfId="461" priority="632"/>
    <cfRule type="duplicateValues" dxfId="460" priority="633"/>
    <cfRule type="duplicateValues" dxfId="459" priority="634"/>
    <cfRule type="duplicateValues" dxfId="458" priority="635"/>
  </conditionalFormatting>
  <conditionalFormatting sqref="G12">
    <cfRule type="duplicateValues" dxfId="457" priority="629"/>
  </conditionalFormatting>
  <conditionalFormatting sqref="G12">
    <cfRule type="duplicateValues" dxfId="456" priority="626"/>
    <cfRule type="duplicateValues" dxfId="455" priority="627"/>
    <cfRule type="duplicateValues" dxfId="454" priority="628"/>
  </conditionalFormatting>
  <conditionalFormatting sqref="F12">
    <cfRule type="duplicateValues" dxfId="453" priority="625"/>
  </conditionalFormatting>
  <conditionalFormatting sqref="F13:G13">
    <cfRule type="duplicateValues" dxfId="452" priority="572"/>
  </conditionalFormatting>
  <conditionalFormatting sqref="G13:G17">
    <cfRule type="duplicateValues" dxfId="451" priority="571" stopIfTrue="1"/>
  </conditionalFormatting>
  <conditionalFormatting sqref="G20">
    <cfRule type="duplicateValues" dxfId="450" priority="528"/>
    <cfRule type="duplicateValues" dxfId="449" priority="529"/>
    <cfRule type="duplicateValues" dxfId="448" priority="530"/>
  </conditionalFormatting>
  <conditionalFormatting sqref="G20">
    <cfRule type="duplicateValues" dxfId="447" priority="526"/>
    <cfRule type="duplicateValues" dxfId="446" priority="527"/>
  </conditionalFormatting>
  <conditionalFormatting sqref="G20">
    <cfRule type="duplicateValues" dxfId="445" priority="520"/>
    <cfRule type="duplicateValues" dxfId="444" priority="521"/>
    <cfRule type="duplicateValues" dxfId="443" priority="522"/>
    <cfRule type="duplicateValues" dxfId="442" priority="523"/>
    <cfRule type="duplicateValues" dxfId="441" priority="524"/>
    <cfRule type="duplicateValues" dxfId="440" priority="525"/>
  </conditionalFormatting>
  <conditionalFormatting sqref="G20">
    <cfRule type="duplicateValues" dxfId="439" priority="519"/>
  </conditionalFormatting>
  <conditionalFormatting sqref="G20">
    <cfRule type="duplicateValues" dxfId="438" priority="516"/>
    <cfRule type="duplicateValues" dxfId="437" priority="517"/>
    <cfRule type="duplicateValues" dxfId="436" priority="518"/>
  </conditionalFormatting>
  <conditionalFormatting sqref="F20">
    <cfRule type="duplicateValues" dxfId="435" priority="515"/>
  </conditionalFormatting>
  <conditionalFormatting sqref="G18">
    <cfRule type="duplicateValues" dxfId="434" priority="495"/>
    <cfRule type="duplicateValues" dxfId="433" priority="496"/>
    <cfRule type="duplicateValues" dxfId="432" priority="497"/>
  </conditionalFormatting>
  <conditionalFormatting sqref="G18">
    <cfRule type="duplicateValues" dxfId="431" priority="493"/>
    <cfRule type="duplicateValues" dxfId="430" priority="494"/>
  </conditionalFormatting>
  <conditionalFormatting sqref="G18">
    <cfRule type="duplicateValues" dxfId="429" priority="487"/>
    <cfRule type="duplicateValues" dxfId="428" priority="488"/>
    <cfRule type="duplicateValues" dxfId="427" priority="489"/>
    <cfRule type="duplicateValues" dxfId="426" priority="490"/>
    <cfRule type="duplicateValues" dxfId="425" priority="491"/>
    <cfRule type="duplicateValues" dxfId="424" priority="492"/>
  </conditionalFormatting>
  <conditionalFormatting sqref="G18">
    <cfRule type="duplicateValues" dxfId="423" priority="486"/>
  </conditionalFormatting>
  <conditionalFormatting sqref="G18">
    <cfRule type="duplicateValues" dxfId="422" priority="483"/>
    <cfRule type="duplicateValues" dxfId="421" priority="484"/>
    <cfRule type="duplicateValues" dxfId="420" priority="485"/>
  </conditionalFormatting>
  <conditionalFormatting sqref="F18">
    <cfRule type="duplicateValues" dxfId="419" priority="482"/>
  </conditionalFormatting>
  <conditionalFormatting sqref="F19">
    <cfRule type="duplicateValues" dxfId="418" priority="462"/>
  </conditionalFormatting>
  <conditionalFormatting sqref="G19">
    <cfRule type="duplicateValues" dxfId="417" priority="460"/>
    <cfRule type="duplicateValues" dxfId="416" priority="461"/>
  </conditionalFormatting>
  <conditionalFormatting sqref="G19">
    <cfRule type="duplicateValues" dxfId="415" priority="454"/>
    <cfRule type="duplicateValues" dxfId="414" priority="455"/>
    <cfRule type="duplicateValues" dxfId="413" priority="456"/>
    <cfRule type="duplicateValues" dxfId="412" priority="457"/>
    <cfRule type="duplicateValues" dxfId="411" priority="458"/>
    <cfRule type="duplicateValues" dxfId="410" priority="459"/>
  </conditionalFormatting>
  <conditionalFormatting sqref="G19">
    <cfRule type="duplicateValues" dxfId="409" priority="453"/>
  </conditionalFormatting>
  <conditionalFormatting sqref="G19">
    <cfRule type="duplicateValues" dxfId="408" priority="450"/>
    <cfRule type="duplicateValues" dxfId="407" priority="451"/>
    <cfRule type="duplicateValues" dxfId="406" priority="452"/>
  </conditionalFormatting>
  <conditionalFormatting sqref="G19">
    <cfRule type="duplicateValues" dxfId="405" priority="446"/>
    <cfRule type="duplicateValues" dxfId="404" priority="447"/>
    <cfRule type="duplicateValues" dxfId="403" priority="448"/>
    <cfRule type="duplicateValues" dxfId="402" priority="449"/>
  </conditionalFormatting>
  <conditionalFormatting sqref="G19">
    <cfRule type="duplicateValues" dxfId="401" priority="444"/>
    <cfRule type="duplicateValues" dxfId="400" priority="445"/>
  </conditionalFormatting>
  <conditionalFormatting sqref="F21">
    <cfRule type="duplicateValues" dxfId="399" priority="443"/>
  </conditionalFormatting>
  <conditionalFormatting sqref="G21">
    <cfRule type="duplicateValues" dxfId="398" priority="433"/>
    <cfRule type="duplicateValues" dxfId="397" priority="434"/>
    <cfRule type="duplicateValues" dxfId="396" priority="435"/>
  </conditionalFormatting>
  <conditionalFormatting sqref="G21">
    <cfRule type="duplicateValues" dxfId="395" priority="431"/>
    <cfRule type="duplicateValues" dxfId="394" priority="432"/>
  </conditionalFormatting>
  <conditionalFormatting sqref="G21">
    <cfRule type="duplicateValues" dxfId="393" priority="425"/>
    <cfRule type="duplicateValues" dxfId="392" priority="426"/>
    <cfRule type="duplicateValues" dxfId="391" priority="427"/>
    <cfRule type="duplicateValues" dxfId="390" priority="428"/>
    <cfRule type="duplicateValues" dxfId="389" priority="429"/>
    <cfRule type="duplicateValues" dxfId="388" priority="430"/>
  </conditionalFormatting>
  <conditionalFormatting sqref="G21">
    <cfRule type="duplicateValues" dxfId="387" priority="424"/>
  </conditionalFormatting>
  <conditionalFormatting sqref="G21">
    <cfRule type="duplicateValues" dxfId="386" priority="421"/>
    <cfRule type="duplicateValues" dxfId="385" priority="422"/>
    <cfRule type="duplicateValues" dxfId="384" priority="423"/>
  </conditionalFormatting>
  <conditionalFormatting sqref="G23:G24">
    <cfRule type="duplicateValues" dxfId="383" priority="420" stopIfTrue="1"/>
  </conditionalFormatting>
  <conditionalFormatting sqref="G25">
    <cfRule type="duplicateValues" dxfId="382" priority="419"/>
  </conditionalFormatting>
  <conditionalFormatting sqref="G25">
    <cfRule type="duplicateValues" dxfId="381" priority="417"/>
    <cfRule type="duplicateValues" dxfId="380" priority="418"/>
  </conditionalFormatting>
  <conditionalFormatting sqref="G25:G26">
    <cfRule type="duplicateValues" dxfId="379" priority="416" stopIfTrue="1"/>
  </conditionalFormatting>
  <conditionalFormatting sqref="F27">
    <cfRule type="duplicateValues" dxfId="378" priority="373"/>
  </conditionalFormatting>
  <conditionalFormatting sqref="G27">
    <cfRule type="duplicateValues" dxfId="377" priority="371"/>
    <cfRule type="duplicateValues" dxfId="376" priority="372"/>
  </conditionalFormatting>
  <conditionalFormatting sqref="G27">
    <cfRule type="duplicateValues" dxfId="375" priority="365"/>
    <cfRule type="duplicateValues" dxfId="374" priority="366"/>
    <cfRule type="duplicateValues" dxfId="373" priority="367"/>
    <cfRule type="duplicateValues" dxfId="372" priority="368"/>
    <cfRule type="duplicateValues" dxfId="371" priority="369"/>
    <cfRule type="duplicateValues" dxfId="370" priority="370"/>
  </conditionalFormatting>
  <conditionalFormatting sqref="G27">
    <cfRule type="duplicateValues" dxfId="369" priority="364"/>
  </conditionalFormatting>
  <conditionalFormatting sqref="G27">
    <cfRule type="duplicateValues" dxfId="368" priority="361"/>
    <cfRule type="duplicateValues" dxfId="367" priority="362"/>
    <cfRule type="duplicateValues" dxfId="366" priority="363"/>
  </conditionalFormatting>
  <conditionalFormatting sqref="G27">
    <cfRule type="duplicateValues" dxfId="365" priority="357"/>
    <cfRule type="duplicateValues" dxfId="364" priority="358"/>
    <cfRule type="duplicateValues" dxfId="363" priority="359"/>
    <cfRule type="duplicateValues" dxfId="362" priority="360"/>
  </conditionalFormatting>
  <conditionalFormatting sqref="G27">
    <cfRule type="duplicateValues" dxfId="361" priority="355"/>
    <cfRule type="duplicateValues" dxfId="360" priority="356"/>
  </conditionalFormatting>
  <conditionalFormatting sqref="F28">
    <cfRule type="duplicateValues" dxfId="359" priority="350"/>
  </conditionalFormatting>
  <conditionalFormatting sqref="G28">
    <cfRule type="duplicateValues" dxfId="358" priority="348"/>
    <cfRule type="duplicateValues" dxfId="357" priority="349"/>
  </conditionalFormatting>
  <conditionalFormatting sqref="G28">
    <cfRule type="duplicateValues" dxfId="356" priority="342"/>
    <cfRule type="duplicateValues" dxfId="355" priority="343"/>
    <cfRule type="duplicateValues" dxfId="354" priority="344"/>
    <cfRule type="duplicateValues" dxfId="353" priority="345"/>
    <cfRule type="duplicateValues" dxfId="352" priority="346"/>
    <cfRule type="duplicateValues" dxfId="351" priority="347"/>
  </conditionalFormatting>
  <conditionalFormatting sqref="G28">
    <cfRule type="duplicateValues" dxfId="350" priority="341"/>
  </conditionalFormatting>
  <conditionalFormatting sqref="G28">
    <cfRule type="duplicateValues" dxfId="349" priority="338"/>
    <cfRule type="duplicateValues" dxfId="348" priority="339"/>
    <cfRule type="duplicateValues" dxfId="347" priority="340"/>
  </conditionalFormatting>
  <conditionalFormatting sqref="G28">
    <cfRule type="duplicateValues" dxfId="346" priority="334"/>
    <cfRule type="duplicateValues" dxfId="345" priority="335"/>
    <cfRule type="duplicateValues" dxfId="344" priority="336"/>
    <cfRule type="duplicateValues" dxfId="343" priority="337"/>
  </conditionalFormatting>
  <conditionalFormatting sqref="G28">
    <cfRule type="duplicateValues" dxfId="342" priority="332"/>
    <cfRule type="duplicateValues" dxfId="341" priority="333"/>
  </conditionalFormatting>
  <conditionalFormatting sqref="F29">
    <cfRule type="duplicateValues" dxfId="340" priority="312"/>
  </conditionalFormatting>
  <conditionalFormatting sqref="G29">
    <cfRule type="duplicateValues" dxfId="339" priority="310"/>
    <cfRule type="duplicateValues" dxfId="338" priority="311"/>
  </conditionalFormatting>
  <conditionalFormatting sqref="G29">
    <cfRule type="duplicateValues" dxfId="337" priority="304"/>
    <cfRule type="duplicateValues" dxfId="336" priority="305"/>
    <cfRule type="duplicateValues" dxfId="335" priority="306"/>
    <cfRule type="duplicateValues" dxfId="334" priority="307"/>
    <cfRule type="duplicateValues" dxfId="333" priority="308"/>
    <cfRule type="duplicateValues" dxfId="332" priority="309"/>
  </conditionalFormatting>
  <conditionalFormatting sqref="G29">
    <cfRule type="duplicateValues" dxfId="331" priority="303"/>
  </conditionalFormatting>
  <conditionalFormatting sqref="G29">
    <cfRule type="duplicateValues" dxfId="330" priority="300"/>
    <cfRule type="duplicateValues" dxfId="329" priority="301"/>
    <cfRule type="duplicateValues" dxfId="328" priority="302"/>
  </conditionalFormatting>
  <conditionalFormatting sqref="G29">
    <cfRule type="duplicateValues" dxfId="327" priority="296"/>
    <cfRule type="duplicateValues" dxfId="326" priority="297"/>
    <cfRule type="duplicateValues" dxfId="325" priority="298"/>
    <cfRule type="duplicateValues" dxfId="324" priority="299"/>
  </conditionalFormatting>
  <conditionalFormatting sqref="G29">
    <cfRule type="duplicateValues" dxfId="323" priority="294"/>
    <cfRule type="duplicateValues" dxfId="322" priority="295"/>
  </conditionalFormatting>
  <conditionalFormatting sqref="F30">
    <cfRule type="duplicateValues" dxfId="321" priority="255"/>
  </conditionalFormatting>
  <conditionalFormatting sqref="G30">
    <cfRule type="duplicateValues" dxfId="320" priority="253"/>
    <cfRule type="duplicateValues" dxfId="319" priority="254"/>
  </conditionalFormatting>
  <conditionalFormatting sqref="G30">
    <cfRule type="duplicateValues" dxfId="318" priority="247"/>
    <cfRule type="duplicateValues" dxfId="317" priority="248"/>
    <cfRule type="duplicateValues" dxfId="316" priority="249"/>
    <cfRule type="duplicateValues" dxfId="315" priority="250"/>
    <cfRule type="duplicateValues" dxfId="314" priority="251"/>
    <cfRule type="duplicateValues" dxfId="313" priority="252"/>
  </conditionalFormatting>
  <conditionalFormatting sqref="G30">
    <cfRule type="duplicateValues" dxfId="312" priority="246"/>
  </conditionalFormatting>
  <conditionalFormatting sqref="G30">
    <cfRule type="duplicateValues" dxfId="311" priority="243"/>
    <cfRule type="duplicateValues" dxfId="310" priority="244"/>
    <cfRule type="duplicateValues" dxfId="309" priority="245"/>
  </conditionalFormatting>
  <conditionalFormatting sqref="G30">
    <cfRule type="duplicateValues" dxfId="308" priority="239"/>
    <cfRule type="duplicateValues" dxfId="307" priority="240"/>
    <cfRule type="duplicateValues" dxfId="306" priority="241"/>
    <cfRule type="duplicateValues" dxfId="305" priority="242"/>
  </conditionalFormatting>
  <conditionalFormatting sqref="G30">
    <cfRule type="duplicateValues" dxfId="304" priority="237"/>
    <cfRule type="duplicateValues" dxfId="303" priority="238"/>
  </conditionalFormatting>
  <conditionalFormatting sqref="F31">
    <cfRule type="duplicateValues" dxfId="302" priority="179"/>
  </conditionalFormatting>
  <conditionalFormatting sqref="G31">
    <cfRule type="duplicateValues" dxfId="301" priority="177"/>
    <cfRule type="duplicateValues" dxfId="300" priority="178"/>
  </conditionalFormatting>
  <conditionalFormatting sqref="G31">
    <cfRule type="duplicateValues" dxfId="299" priority="171"/>
    <cfRule type="duplicateValues" dxfId="298" priority="172"/>
    <cfRule type="duplicateValues" dxfId="297" priority="173"/>
    <cfRule type="duplicateValues" dxfId="296" priority="174"/>
    <cfRule type="duplicateValues" dxfId="295" priority="175"/>
    <cfRule type="duplicateValues" dxfId="294" priority="176"/>
  </conditionalFormatting>
  <conditionalFormatting sqref="G31">
    <cfRule type="duplicateValues" dxfId="293" priority="170"/>
  </conditionalFormatting>
  <conditionalFormatting sqref="G31">
    <cfRule type="duplicateValues" dxfId="292" priority="167"/>
    <cfRule type="duplicateValues" dxfId="291" priority="168"/>
    <cfRule type="duplicateValues" dxfId="290" priority="169"/>
  </conditionalFormatting>
  <conditionalFormatting sqref="G31">
    <cfRule type="duplicateValues" dxfId="289" priority="163"/>
    <cfRule type="duplicateValues" dxfId="288" priority="164"/>
    <cfRule type="duplicateValues" dxfId="287" priority="165"/>
    <cfRule type="duplicateValues" dxfId="286" priority="166"/>
  </conditionalFormatting>
  <conditionalFormatting sqref="G31">
    <cfRule type="duplicateValues" dxfId="285" priority="161"/>
    <cfRule type="duplicateValues" dxfId="284" priority="162"/>
  </conditionalFormatting>
  <conditionalFormatting sqref="G32">
    <cfRule type="duplicateValues" dxfId="283" priority="160"/>
  </conditionalFormatting>
  <conditionalFormatting sqref="G32">
    <cfRule type="duplicateValues" dxfId="282" priority="158"/>
    <cfRule type="duplicateValues" dxfId="281" priority="159"/>
  </conditionalFormatting>
  <conditionalFormatting sqref="G32:G33">
    <cfRule type="duplicateValues" dxfId="280" priority="157" stopIfTrue="1"/>
  </conditionalFormatting>
  <conditionalFormatting sqref="H34">
    <cfRule type="duplicateValues" dxfId="279" priority="99"/>
  </conditionalFormatting>
  <conditionalFormatting sqref="G34">
    <cfRule type="duplicateValues" dxfId="278" priority="98"/>
  </conditionalFormatting>
  <conditionalFormatting sqref="G34">
    <cfRule type="duplicateValues" dxfId="277" priority="97"/>
  </conditionalFormatting>
  <conditionalFormatting sqref="G34">
    <cfRule type="duplicateValues" dxfId="276" priority="96"/>
  </conditionalFormatting>
  <conditionalFormatting sqref="G34">
    <cfRule type="duplicateValues" dxfId="275" priority="95"/>
  </conditionalFormatting>
  <conditionalFormatting sqref="G35:G40">
    <cfRule type="duplicateValues" dxfId="274" priority="94" stopIfTrue="1"/>
  </conditionalFormatting>
  <conditionalFormatting sqref="F10:F11">
    <cfRule type="duplicateValues" dxfId="273" priority="93"/>
  </conditionalFormatting>
  <conditionalFormatting sqref="F10:F11">
    <cfRule type="duplicateValues" dxfId="272" priority="92"/>
  </conditionalFormatting>
  <conditionalFormatting sqref="G10:G11">
    <cfRule type="duplicateValues" dxfId="271" priority="90"/>
    <cfRule type="duplicateValues" dxfId="270" priority="91"/>
  </conditionalFormatting>
  <conditionalFormatting sqref="G10:G11">
    <cfRule type="duplicateValues" dxfId="269" priority="84"/>
    <cfRule type="duplicateValues" dxfId="268" priority="85"/>
    <cfRule type="duplicateValues" dxfId="267" priority="86"/>
    <cfRule type="duplicateValues" dxfId="266" priority="87"/>
    <cfRule type="duplicateValues" dxfId="265" priority="88"/>
    <cfRule type="duplicateValues" dxfId="264" priority="89"/>
  </conditionalFormatting>
  <conditionalFormatting sqref="G10:G11">
    <cfRule type="duplicateValues" dxfId="263" priority="83"/>
  </conditionalFormatting>
  <conditionalFormatting sqref="G10:G11">
    <cfRule type="duplicateValues" dxfId="262" priority="80"/>
    <cfRule type="duplicateValues" dxfId="261" priority="81"/>
    <cfRule type="duplicateValues" dxfId="260" priority="82"/>
  </conditionalFormatting>
  <conditionalFormatting sqref="G10:G11">
    <cfRule type="duplicateValues" dxfId="259" priority="77"/>
    <cfRule type="duplicateValues" dxfId="258" priority="78"/>
    <cfRule type="duplicateValues" dxfId="257" priority="79"/>
  </conditionalFormatting>
  <conditionalFormatting sqref="G10:G11">
    <cfRule type="duplicateValues" dxfId="256" priority="73"/>
    <cfRule type="duplicateValues" dxfId="255" priority="74"/>
    <cfRule type="duplicateValues" dxfId="254" priority="75"/>
    <cfRule type="duplicateValues" dxfId="253" priority="76"/>
  </conditionalFormatting>
  <conditionalFormatting sqref="G10:G11">
    <cfRule type="duplicateValues" dxfId="252" priority="71"/>
    <cfRule type="duplicateValues" dxfId="251" priority="72"/>
  </conditionalFormatting>
  <conditionalFormatting sqref="G41">
    <cfRule type="duplicateValues" dxfId="250" priority="51"/>
  </conditionalFormatting>
  <conditionalFormatting sqref="G41">
    <cfRule type="duplicateValues" dxfId="249" priority="50"/>
  </conditionalFormatting>
  <conditionalFormatting sqref="F42:G42">
    <cfRule type="duplicateValues" dxfId="248" priority="48"/>
  </conditionalFormatting>
  <conditionalFormatting sqref="G42">
    <cfRule type="duplicateValues" dxfId="247" priority="11611" stopIfTrue="1"/>
  </conditionalFormatting>
  <conditionalFormatting sqref="G43">
    <cfRule type="duplicateValues" dxfId="246" priority="47"/>
  </conditionalFormatting>
  <conditionalFormatting sqref="G43">
    <cfRule type="duplicateValues" dxfId="245" priority="45"/>
    <cfRule type="duplicateValues" dxfId="244" priority="46"/>
  </conditionalFormatting>
  <conditionalFormatting sqref="G43">
    <cfRule type="duplicateValues" dxfId="243" priority="44"/>
  </conditionalFormatting>
  <conditionalFormatting sqref="G43:G45">
    <cfRule type="duplicateValues" dxfId="242" priority="43" stopIfTrue="1"/>
  </conditionalFormatting>
  <conditionalFormatting sqref="F6">
    <cfRule type="duplicateValues" dxfId="241" priority="11617"/>
  </conditionalFormatting>
  <conditionalFormatting sqref="G6">
    <cfRule type="duplicateValues" dxfId="240" priority="11618"/>
  </conditionalFormatting>
  <conditionalFormatting sqref="G6">
    <cfRule type="duplicateValues" dxfId="239" priority="11619"/>
    <cfRule type="duplicateValues" dxfId="238" priority="11620"/>
  </conditionalFormatting>
  <conditionalFormatting sqref="G2">
    <cfRule type="duplicateValues" dxfId="237" priority="11625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activeCell="B26" sqref="B26"/>
    </sheetView>
  </sheetViews>
  <sheetFormatPr defaultRowHeight="15" x14ac:dyDescent="0.25"/>
  <cols>
    <col min="2" max="2" width="16.85546875" customWidth="1"/>
    <col min="3" max="3" width="14.5703125" customWidth="1"/>
  </cols>
  <sheetData>
    <row r="1" spans="1:3" ht="18" x14ac:dyDescent="0.25">
      <c r="A1" s="109" t="s">
        <v>156</v>
      </c>
      <c r="B1" s="35">
        <v>40843940</v>
      </c>
      <c r="C1" t="str">
        <f>CONCATENATE(A1,B1)</f>
        <v>0040843940</v>
      </c>
    </row>
    <row r="2" spans="1:3" ht="18" x14ac:dyDescent="0.25">
      <c r="A2" s="109" t="s">
        <v>156</v>
      </c>
      <c r="B2" s="47">
        <v>40987835</v>
      </c>
      <c r="C2" s="27" t="str">
        <f t="shared" ref="C2:C26" si="0">CONCATENATE(A2,B2)</f>
        <v>0040987835</v>
      </c>
    </row>
    <row r="3" spans="1:3" ht="18" x14ac:dyDescent="0.25">
      <c r="A3" s="109" t="s">
        <v>156</v>
      </c>
      <c r="B3" s="34">
        <v>40989627</v>
      </c>
      <c r="C3" s="27" t="str">
        <f t="shared" si="0"/>
        <v>0040989627</v>
      </c>
    </row>
    <row r="4" spans="1:3" ht="18" x14ac:dyDescent="0.25">
      <c r="A4" s="109" t="s">
        <v>156</v>
      </c>
      <c r="B4" s="107">
        <v>40997456</v>
      </c>
      <c r="C4" s="27" t="str">
        <f t="shared" si="0"/>
        <v>0040997456</v>
      </c>
    </row>
    <row r="5" spans="1:3" ht="18" x14ac:dyDescent="0.25">
      <c r="A5" s="109" t="s">
        <v>156</v>
      </c>
      <c r="B5" s="34">
        <v>41000312</v>
      </c>
      <c r="C5" s="27" t="str">
        <f t="shared" si="0"/>
        <v>0041000312</v>
      </c>
    </row>
    <row r="6" spans="1:3" ht="18" x14ac:dyDescent="0.25">
      <c r="A6" s="109" t="s">
        <v>156</v>
      </c>
      <c r="B6" s="34">
        <v>41002076</v>
      </c>
      <c r="C6" s="27" t="str">
        <f t="shared" si="0"/>
        <v>0041002076</v>
      </c>
    </row>
    <row r="7" spans="1:3" ht="18" x14ac:dyDescent="0.25">
      <c r="A7" s="109" t="s">
        <v>156</v>
      </c>
      <c r="B7" s="34">
        <v>41004919</v>
      </c>
      <c r="C7" s="27" t="str">
        <f t="shared" si="0"/>
        <v>0041004919</v>
      </c>
    </row>
    <row r="8" spans="1:3" ht="18" x14ac:dyDescent="0.25">
      <c r="A8" s="109" t="s">
        <v>156</v>
      </c>
      <c r="B8" s="34">
        <v>41002736</v>
      </c>
      <c r="C8" s="27" t="str">
        <f t="shared" si="0"/>
        <v>0041002736</v>
      </c>
    </row>
    <row r="9" spans="1:3" ht="18" x14ac:dyDescent="0.25">
      <c r="A9" s="109" t="s">
        <v>156</v>
      </c>
      <c r="B9" s="108">
        <v>40999552</v>
      </c>
      <c r="C9" s="27" t="str">
        <f t="shared" si="0"/>
        <v>0040999552</v>
      </c>
    </row>
    <row r="10" spans="1:3" ht="18" x14ac:dyDescent="0.25">
      <c r="A10" s="109" t="s">
        <v>156</v>
      </c>
      <c r="B10" s="34">
        <v>40999506</v>
      </c>
      <c r="C10" s="27" t="str">
        <f t="shared" si="0"/>
        <v>0040999506</v>
      </c>
    </row>
    <row r="11" spans="1:3" ht="18" x14ac:dyDescent="0.25">
      <c r="A11" s="109" t="s">
        <v>156</v>
      </c>
      <c r="B11" s="34">
        <v>41002631</v>
      </c>
      <c r="C11" s="27" t="str">
        <f t="shared" si="0"/>
        <v>0041002631</v>
      </c>
    </row>
    <row r="12" spans="1:3" ht="18" x14ac:dyDescent="0.25">
      <c r="A12" s="109" t="s">
        <v>156</v>
      </c>
      <c r="B12" s="34">
        <v>40996644</v>
      </c>
      <c r="C12" s="27" t="str">
        <f t="shared" si="0"/>
        <v>0040996644</v>
      </c>
    </row>
    <row r="13" spans="1:3" ht="18" x14ac:dyDescent="0.25">
      <c r="A13" s="109" t="s">
        <v>156</v>
      </c>
      <c r="B13" s="34">
        <v>41001947</v>
      </c>
      <c r="C13" s="27" t="str">
        <f t="shared" si="0"/>
        <v>0041001947</v>
      </c>
    </row>
    <row r="14" spans="1:3" ht="18" x14ac:dyDescent="0.25">
      <c r="A14" s="109" t="s">
        <v>156</v>
      </c>
      <c r="B14" s="107">
        <v>40999342</v>
      </c>
      <c r="C14" s="27" t="str">
        <f t="shared" si="0"/>
        <v>0040999342</v>
      </c>
    </row>
    <row r="15" spans="1:3" ht="18" x14ac:dyDescent="0.25">
      <c r="A15" s="109" t="s">
        <v>156</v>
      </c>
      <c r="B15" s="47">
        <v>40994279</v>
      </c>
      <c r="C15" s="27" t="str">
        <f t="shared" si="0"/>
        <v>0040994279</v>
      </c>
    </row>
    <row r="16" spans="1:3" ht="18" x14ac:dyDescent="0.25">
      <c r="A16" s="109" t="s">
        <v>156</v>
      </c>
      <c r="B16" s="34">
        <v>40997940</v>
      </c>
      <c r="C16" s="27" t="str">
        <f t="shared" si="0"/>
        <v>0040997940</v>
      </c>
    </row>
    <row r="17" spans="1:3" ht="18" x14ac:dyDescent="0.25">
      <c r="A17" s="109" t="s">
        <v>156</v>
      </c>
      <c r="B17" s="34">
        <v>41001375</v>
      </c>
      <c r="C17" s="27" t="str">
        <f t="shared" si="0"/>
        <v>0041001375</v>
      </c>
    </row>
    <row r="18" spans="1:3" ht="18" x14ac:dyDescent="0.25">
      <c r="A18" s="109" t="s">
        <v>156</v>
      </c>
      <c r="B18" s="34">
        <v>40993931</v>
      </c>
      <c r="C18" s="27" t="str">
        <f t="shared" si="0"/>
        <v>0040993931</v>
      </c>
    </row>
    <row r="19" spans="1:3" ht="18" x14ac:dyDescent="0.25">
      <c r="A19" s="109" t="s">
        <v>156</v>
      </c>
      <c r="B19" s="34">
        <v>40991367</v>
      </c>
      <c r="C19" s="27" t="str">
        <f t="shared" si="0"/>
        <v>0040991367</v>
      </c>
    </row>
    <row r="20" spans="1:3" ht="18" x14ac:dyDescent="0.25">
      <c r="A20" s="109" t="s">
        <v>156</v>
      </c>
      <c r="B20" s="34">
        <v>41005371</v>
      </c>
      <c r="C20" s="27" t="str">
        <f t="shared" si="0"/>
        <v>0041005371</v>
      </c>
    </row>
    <row r="21" spans="1:3" ht="18" x14ac:dyDescent="0.25">
      <c r="A21" s="109" t="s">
        <v>156</v>
      </c>
      <c r="B21" s="47">
        <v>41003434</v>
      </c>
      <c r="C21" s="27" t="str">
        <f t="shared" si="0"/>
        <v>0041003434</v>
      </c>
    </row>
    <row r="22" spans="1:3" ht="18" x14ac:dyDescent="0.25">
      <c r="A22" s="109" t="s">
        <v>156</v>
      </c>
      <c r="B22" s="107">
        <v>40905644</v>
      </c>
      <c r="C22" s="27" t="str">
        <f t="shared" si="0"/>
        <v>0040905644</v>
      </c>
    </row>
    <row r="23" spans="1:3" ht="18" x14ac:dyDescent="0.25">
      <c r="A23" s="109" t="s">
        <v>156</v>
      </c>
      <c r="B23" s="32">
        <v>40984543</v>
      </c>
      <c r="C23" s="27" t="str">
        <f t="shared" si="0"/>
        <v>0040984543</v>
      </c>
    </row>
    <row r="24" spans="1:3" ht="18" x14ac:dyDescent="0.25">
      <c r="A24" s="109" t="s">
        <v>156</v>
      </c>
      <c r="B24" s="13">
        <v>40308023</v>
      </c>
      <c r="C24" s="27" t="str">
        <f t="shared" si="0"/>
        <v>0040308023</v>
      </c>
    </row>
    <row r="25" spans="1:3" ht="18" x14ac:dyDescent="0.25">
      <c r="A25" s="109" t="s">
        <v>156</v>
      </c>
      <c r="B25" s="108">
        <v>40961660</v>
      </c>
      <c r="C25" s="27" t="str">
        <f t="shared" si="0"/>
        <v>0040961660</v>
      </c>
    </row>
    <row r="26" spans="1:3" ht="18" x14ac:dyDescent="0.25">
      <c r="A26" s="109" t="s">
        <v>156</v>
      </c>
      <c r="B26" s="108">
        <v>41008263</v>
      </c>
      <c r="C26" s="27" t="str">
        <f t="shared" si="0"/>
        <v>0041008263</v>
      </c>
    </row>
  </sheetData>
  <conditionalFormatting sqref="B1">
    <cfRule type="duplicateValues" dxfId="236" priority="230" stopIfTrue="1"/>
  </conditionalFormatting>
  <conditionalFormatting sqref="B5">
    <cfRule type="duplicateValues" dxfId="235" priority="224"/>
    <cfRule type="duplicateValues" dxfId="234" priority="225"/>
  </conditionalFormatting>
  <conditionalFormatting sqref="B5">
    <cfRule type="duplicateValues" dxfId="233" priority="218"/>
    <cfRule type="duplicateValues" dxfId="232" priority="219"/>
    <cfRule type="duplicateValues" dxfId="231" priority="220"/>
    <cfRule type="duplicateValues" dxfId="230" priority="221"/>
    <cfRule type="duplicateValues" dxfId="229" priority="222"/>
    <cfRule type="duplicateValues" dxfId="228" priority="223"/>
  </conditionalFormatting>
  <conditionalFormatting sqref="B5">
    <cfRule type="duplicateValues" dxfId="227" priority="217"/>
  </conditionalFormatting>
  <conditionalFormatting sqref="B5">
    <cfRule type="duplicateValues" dxfId="226" priority="214"/>
    <cfRule type="duplicateValues" dxfId="225" priority="215"/>
    <cfRule type="duplicateValues" dxfId="224" priority="216"/>
  </conditionalFormatting>
  <conditionalFormatting sqref="B8">
    <cfRule type="duplicateValues" dxfId="223" priority="211"/>
    <cfRule type="duplicateValues" dxfId="222" priority="212"/>
    <cfRule type="duplicateValues" dxfId="221" priority="213"/>
  </conditionalFormatting>
  <conditionalFormatting sqref="B8">
    <cfRule type="duplicateValues" dxfId="220" priority="209"/>
    <cfRule type="duplicateValues" dxfId="219" priority="210"/>
  </conditionalFormatting>
  <conditionalFormatting sqref="B8">
    <cfRule type="duplicateValues" dxfId="218" priority="203"/>
    <cfRule type="duplicateValues" dxfId="217" priority="204"/>
    <cfRule type="duplicateValues" dxfId="216" priority="205"/>
    <cfRule type="duplicateValues" dxfId="215" priority="206"/>
    <cfRule type="duplicateValues" dxfId="214" priority="207"/>
    <cfRule type="duplicateValues" dxfId="213" priority="208"/>
  </conditionalFormatting>
  <conditionalFormatting sqref="B8">
    <cfRule type="duplicateValues" dxfId="212" priority="202"/>
  </conditionalFormatting>
  <conditionalFormatting sqref="B8">
    <cfRule type="duplicateValues" dxfId="211" priority="199"/>
    <cfRule type="duplicateValues" dxfId="210" priority="200"/>
    <cfRule type="duplicateValues" dxfId="209" priority="201"/>
  </conditionalFormatting>
  <conditionalFormatting sqref="B9">
    <cfRule type="duplicateValues" dxfId="208" priority="198"/>
  </conditionalFormatting>
  <conditionalFormatting sqref="B12">
    <cfRule type="duplicateValues" dxfId="207" priority="194"/>
    <cfRule type="duplicateValues" dxfId="206" priority="195"/>
    <cfRule type="duplicateValues" dxfId="205" priority="196"/>
  </conditionalFormatting>
  <conditionalFormatting sqref="B12">
    <cfRule type="duplicateValues" dxfId="204" priority="192"/>
    <cfRule type="duplicateValues" dxfId="203" priority="193"/>
  </conditionalFormatting>
  <conditionalFormatting sqref="B12">
    <cfRule type="duplicateValues" dxfId="202" priority="186"/>
    <cfRule type="duplicateValues" dxfId="201" priority="187"/>
    <cfRule type="duplicateValues" dxfId="200" priority="188"/>
    <cfRule type="duplicateValues" dxfId="199" priority="189"/>
    <cfRule type="duplicateValues" dxfId="198" priority="190"/>
    <cfRule type="duplicateValues" dxfId="197" priority="191"/>
  </conditionalFormatting>
  <conditionalFormatting sqref="B12">
    <cfRule type="duplicateValues" dxfId="196" priority="185"/>
  </conditionalFormatting>
  <conditionalFormatting sqref="B12">
    <cfRule type="duplicateValues" dxfId="195" priority="182"/>
    <cfRule type="duplicateValues" dxfId="194" priority="183"/>
    <cfRule type="duplicateValues" dxfId="193" priority="184"/>
  </conditionalFormatting>
  <conditionalFormatting sqref="B10">
    <cfRule type="duplicateValues" dxfId="192" priority="179"/>
    <cfRule type="duplicateValues" dxfId="191" priority="180"/>
    <cfRule type="duplicateValues" dxfId="190" priority="181"/>
  </conditionalFormatting>
  <conditionalFormatting sqref="B10">
    <cfRule type="duplicateValues" dxfId="189" priority="177"/>
    <cfRule type="duplicateValues" dxfId="188" priority="178"/>
  </conditionalFormatting>
  <conditionalFormatting sqref="B10">
    <cfRule type="duplicateValues" dxfId="187" priority="171"/>
    <cfRule type="duplicateValues" dxfId="186" priority="172"/>
    <cfRule type="duplicateValues" dxfId="185" priority="173"/>
    <cfRule type="duplicateValues" dxfId="184" priority="174"/>
    <cfRule type="duplicateValues" dxfId="183" priority="175"/>
    <cfRule type="duplicateValues" dxfId="182" priority="176"/>
  </conditionalFormatting>
  <conditionalFormatting sqref="B10">
    <cfRule type="duplicateValues" dxfId="181" priority="170"/>
  </conditionalFormatting>
  <conditionalFormatting sqref="B10">
    <cfRule type="duplicateValues" dxfId="180" priority="167"/>
    <cfRule type="duplicateValues" dxfId="179" priority="168"/>
    <cfRule type="duplicateValues" dxfId="178" priority="169"/>
  </conditionalFormatting>
  <conditionalFormatting sqref="B11">
    <cfRule type="duplicateValues" dxfId="177" priority="165"/>
    <cfRule type="duplicateValues" dxfId="176" priority="166"/>
  </conditionalFormatting>
  <conditionalFormatting sqref="B11">
    <cfRule type="duplicateValues" dxfId="175" priority="159"/>
    <cfRule type="duplicateValues" dxfId="174" priority="160"/>
    <cfRule type="duplicateValues" dxfId="173" priority="161"/>
    <cfRule type="duplicateValues" dxfId="172" priority="162"/>
    <cfRule type="duplicateValues" dxfId="171" priority="163"/>
    <cfRule type="duplicateValues" dxfId="170" priority="164"/>
  </conditionalFormatting>
  <conditionalFormatting sqref="B11">
    <cfRule type="duplicateValues" dxfId="169" priority="158"/>
  </conditionalFormatting>
  <conditionalFormatting sqref="B11">
    <cfRule type="duplicateValues" dxfId="168" priority="155"/>
    <cfRule type="duplicateValues" dxfId="167" priority="156"/>
    <cfRule type="duplicateValues" dxfId="166" priority="157"/>
  </conditionalFormatting>
  <conditionalFormatting sqref="B11">
    <cfRule type="duplicateValues" dxfId="165" priority="151"/>
    <cfRule type="duplicateValues" dxfId="164" priority="152"/>
    <cfRule type="duplicateValues" dxfId="163" priority="153"/>
    <cfRule type="duplicateValues" dxfId="162" priority="154"/>
  </conditionalFormatting>
  <conditionalFormatting sqref="B11">
    <cfRule type="duplicateValues" dxfId="161" priority="149"/>
    <cfRule type="duplicateValues" dxfId="160" priority="150"/>
  </conditionalFormatting>
  <conditionalFormatting sqref="B13">
    <cfRule type="duplicateValues" dxfId="159" priority="146"/>
    <cfRule type="duplicateValues" dxfId="158" priority="147"/>
    <cfRule type="duplicateValues" dxfId="157" priority="148"/>
  </conditionalFormatting>
  <conditionalFormatting sqref="B13">
    <cfRule type="duplicateValues" dxfId="156" priority="144"/>
    <cfRule type="duplicateValues" dxfId="155" priority="145"/>
  </conditionalFormatting>
  <conditionalFormatting sqref="B13">
    <cfRule type="duplicateValues" dxfId="154" priority="138"/>
    <cfRule type="duplicateValues" dxfId="153" priority="139"/>
    <cfRule type="duplicateValues" dxfId="152" priority="140"/>
    <cfRule type="duplicateValues" dxfId="151" priority="141"/>
    <cfRule type="duplicateValues" dxfId="150" priority="142"/>
    <cfRule type="duplicateValues" dxfId="149" priority="143"/>
  </conditionalFormatting>
  <conditionalFormatting sqref="B13">
    <cfRule type="duplicateValues" dxfId="148" priority="137"/>
  </conditionalFormatting>
  <conditionalFormatting sqref="B13">
    <cfRule type="duplicateValues" dxfId="147" priority="134"/>
    <cfRule type="duplicateValues" dxfId="146" priority="135"/>
    <cfRule type="duplicateValues" dxfId="145" priority="136"/>
  </conditionalFormatting>
  <conditionalFormatting sqref="B15">
    <cfRule type="duplicateValues" dxfId="144" priority="132"/>
  </conditionalFormatting>
  <conditionalFormatting sqref="B15">
    <cfRule type="duplicateValues" dxfId="143" priority="130"/>
    <cfRule type="duplicateValues" dxfId="142" priority="131"/>
  </conditionalFormatting>
  <conditionalFormatting sqref="B16">
    <cfRule type="duplicateValues" dxfId="141" priority="127"/>
    <cfRule type="duplicateValues" dxfId="140" priority="128"/>
  </conditionalFormatting>
  <conditionalFormatting sqref="B16">
    <cfRule type="duplicateValues" dxfId="139" priority="121"/>
    <cfRule type="duplicateValues" dxfId="138" priority="122"/>
    <cfRule type="duplicateValues" dxfId="137" priority="123"/>
    <cfRule type="duplicateValues" dxfId="136" priority="124"/>
    <cfRule type="duplicateValues" dxfId="135" priority="125"/>
    <cfRule type="duplicateValues" dxfId="134" priority="126"/>
  </conditionalFormatting>
  <conditionalFormatting sqref="B16">
    <cfRule type="duplicateValues" dxfId="133" priority="120"/>
  </conditionalFormatting>
  <conditionalFormatting sqref="B16">
    <cfRule type="duplicateValues" dxfId="132" priority="117"/>
    <cfRule type="duplicateValues" dxfId="131" priority="118"/>
    <cfRule type="duplicateValues" dxfId="130" priority="119"/>
  </conditionalFormatting>
  <conditionalFormatting sqref="B16">
    <cfRule type="duplicateValues" dxfId="129" priority="113"/>
    <cfRule type="duplicateValues" dxfId="128" priority="114"/>
    <cfRule type="duplicateValues" dxfId="127" priority="115"/>
    <cfRule type="duplicateValues" dxfId="126" priority="116"/>
  </conditionalFormatting>
  <conditionalFormatting sqref="B16">
    <cfRule type="duplicateValues" dxfId="125" priority="111"/>
    <cfRule type="duplicateValues" dxfId="124" priority="112"/>
  </conditionalFormatting>
  <conditionalFormatting sqref="B17">
    <cfRule type="duplicateValues" dxfId="123" priority="109"/>
    <cfRule type="duplicateValues" dxfId="122" priority="110"/>
  </conditionalFormatting>
  <conditionalFormatting sqref="B17">
    <cfRule type="duplicateValues" dxfId="121" priority="103"/>
    <cfRule type="duplicateValues" dxfId="120" priority="104"/>
    <cfRule type="duplicateValues" dxfId="119" priority="105"/>
    <cfRule type="duplicateValues" dxfId="118" priority="106"/>
    <cfRule type="duplicateValues" dxfId="117" priority="107"/>
    <cfRule type="duplicateValues" dxfId="116" priority="108"/>
  </conditionalFormatting>
  <conditionalFormatting sqref="B17">
    <cfRule type="duplicateValues" dxfId="115" priority="102"/>
  </conditionalFormatting>
  <conditionalFormatting sqref="B17">
    <cfRule type="duplicateValues" dxfId="114" priority="99"/>
    <cfRule type="duplicateValues" dxfId="113" priority="100"/>
    <cfRule type="duplicateValues" dxfId="112" priority="101"/>
  </conditionalFormatting>
  <conditionalFormatting sqref="B17">
    <cfRule type="duplicateValues" dxfId="111" priority="95"/>
    <cfRule type="duplicateValues" dxfId="110" priority="96"/>
    <cfRule type="duplicateValues" dxfId="109" priority="97"/>
    <cfRule type="duplicateValues" dxfId="108" priority="98"/>
  </conditionalFormatting>
  <conditionalFormatting sqref="B17">
    <cfRule type="duplicateValues" dxfId="107" priority="93"/>
    <cfRule type="duplicateValues" dxfId="106" priority="94"/>
  </conditionalFormatting>
  <conditionalFormatting sqref="B18">
    <cfRule type="duplicateValues" dxfId="105" priority="91"/>
    <cfRule type="duplicateValues" dxfId="104" priority="92"/>
  </conditionalFormatting>
  <conditionalFormatting sqref="B18">
    <cfRule type="duplicateValues" dxfId="103" priority="85"/>
    <cfRule type="duplicateValues" dxfId="102" priority="86"/>
    <cfRule type="duplicateValues" dxfId="101" priority="87"/>
    <cfRule type="duplicateValues" dxfId="100" priority="88"/>
    <cfRule type="duplicateValues" dxfId="99" priority="89"/>
    <cfRule type="duplicateValues" dxfId="98" priority="90"/>
  </conditionalFormatting>
  <conditionalFormatting sqref="B18">
    <cfRule type="duplicateValues" dxfId="97" priority="84"/>
  </conditionalFormatting>
  <conditionalFormatting sqref="B18">
    <cfRule type="duplicateValues" dxfId="96" priority="81"/>
    <cfRule type="duplicateValues" dxfId="95" priority="82"/>
    <cfRule type="duplicateValues" dxfId="94" priority="83"/>
  </conditionalFormatting>
  <conditionalFormatting sqref="B18">
    <cfRule type="duplicateValues" dxfId="93" priority="77"/>
    <cfRule type="duplicateValues" dxfId="92" priority="78"/>
    <cfRule type="duplicateValues" dxfId="91" priority="79"/>
    <cfRule type="duplicateValues" dxfId="90" priority="80"/>
  </conditionalFormatting>
  <conditionalFormatting sqref="B18">
    <cfRule type="duplicateValues" dxfId="89" priority="75"/>
    <cfRule type="duplicateValues" dxfId="88" priority="76"/>
  </conditionalFormatting>
  <conditionalFormatting sqref="B19">
    <cfRule type="duplicateValues" dxfId="87" priority="73"/>
    <cfRule type="duplicateValues" dxfId="86" priority="74"/>
  </conditionalFormatting>
  <conditionalFormatting sqref="B19">
    <cfRule type="duplicateValues" dxfId="85" priority="67"/>
    <cfRule type="duplicateValues" dxfId="84" priority="68"/>
    <cfRule type="duplicateValues" dxfId="83" priority="69"/>
    <cfRule type="duplicateValues" dxfId="82" priority="70"/>
    <cfRule type="duplicateValues" dxfId="81" priority="71"/>
    <cfRule type="duplicateValues" dxfId="80" priority="72"/>
  </conditionalFormatting>
  <conditionalFormatting sqref="B19">
    <cfRule type="duplicateValues" dxfId="79" priority="66"/>
  </conditionalFormatting>
  <conditionalFormatting sqref="B19">
    <cfRule type="duplicateValues" dxfId="78" priority="63"/>
    <cfRule type="duplicateValues" dxfId="77" priority="64"/>
    <cfRule type="duplicateValues" dxfId="76" priority="65"/>
  </conditionalFormatting>
  <conditionalFormatting sqref="B19">
    <cfRule type="duplicateValues" dxfId="75" priority="59"/>
    <cfRule type="duplicateValues" dxfId="74" priority="60"/>
    <cfRule type="duplicateValues" dxfId="73" priority="61"/>
    <cfRule type="duplicateValues" dxfId="72" priority="62"/>
  </conditionalFormatting>
  <conditionalFormatting sqref="B19">
    <cfRule type="duplicateValues" dxfId="71" priority="57"/>
    <cfRule type="duplicateValues" dxfId="70" priority="58"/>
  </conditionalFormatting>
  <conditionalFormatting sqref="B20">
    <cfRule type="duplicateValues" dxfId="69" priority="55"/>
    <cfRule type="duplicateValues" dxfId="68" priority="56"/>
  </conditionalFormatting>
  <conditionalFormatting sqref="B20">
    <cfRule type="duplicateValues" dxfId="67" priority="49"/>
    <cfRule type="duplicateValues" dxfId="66" priority="50"/>
    <cfRule type="duplicateValues" dxfId="65" priority="51"/>
    <cfRule type="duplicateValues" dxfId="64" priority="52"/>
    <cfRule type="duplicateValues" dxfId="63" priority="53"/>
    <cfRule type="duplicateValues" dxfId="62" priority="54"/>
  </conditionalFormatting>
  <conditionalFormatting sqref="B20">
    <cfRule type="duplicateValues" dxfId="61" priority="48"/>
  </conditionalFormatting>
  <conditionalFormatting sqref="B20">
    <cfRule type="duplicateValues" dxfId="60" priority="45"/>
    <cfRule type="duplicateValues" dxfId="59" priority="46"/>
    <cfRule type="duplicateValues" dxfId="58" priority="47"/>
  </conditionalFormatting>
  <conditionalFormatting sqref="B20">
    <cfRule type="duplicateValues" dxfId="57" priority="41"/>
    <cfRule type="duplicateValues" dxfId="56" priority="42"/>
    <cfRule type="duplicateValues" dxfId="55" priority="43"/>
    <cfRule type="duplicateValues" dxfId="54" priority="44"/>
  </conditionalFormatting>
  <conditionalFormatting sqref="B20">
    <cfRule type="duplicateValues" dxfId="53" priority="39"/>
    <cfRule type="duplicateValues" dxfId="52" priority="40"/>
  </conditionalFormatting>
  <conditionalFormatting sqref="B21">
    <cfRule type="duplicateValues" dxfId="51" priority="38"/>
  </conditionalFormatting>
  <conditionalFormatting sqref="B21">
    <cfRule type="duplicateValues" dxfId="50" priority="36"/>
    <cfRule type="duplicateValues" dxfId="49" priority="37"/>
  </conditionalFormatting>
  <conditionalFormatting sqref="B22">
    <cfRule type="duplicateValues" dxfId="48" priority="34"/>
  </conditionalFormatting>
  <conditionalFormatting sqref="B22">
    <cfRule type="duplicateValues" dxfId="47" priority="33"/>
  </conditionalFormatting>
  <conditionalFormatting sqref="B22">
    <cfRule type="duplicateValues" dxfId="46" priority="32"/>
  </conditionalFormatting>
  <conditionalFormatting sqref="B22">
    <cfRule type="duplicateValues" dxfId="45" priority="31"/>
  </conditionalFormatting>
  <conditionalFormatting sqref="B6:B7">
    <cfRule type="duplicateValues" dxfId="44" priority="28"/>
    <cfRule type="duplicateValues" dxfId="43" priority="29"/>
  </conditionalFormatting>
  <conditionalFormatting sqref="B6:B7"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26"/>
    <cfRule type="duplicateValues" dxfId="37" priority="27"/>
  </conditionalFormatting>
  <conditionalFormatting sqref="B6:B7">
    <cfRule type="duplicateValues" dxfId="36" priority="21"/>
  </conditionalFormatting>
  <conditionalFormatting sqref="B6:B7">
    <cfRule type="duplicateValues" dxfId="35" priority="18"/>
    <cfRule type="duplicateValues" dxfId="34" priority="19"/>
    <cfRule type="duplicateValues" dxfId="33" priority="20"/>
  </conditionalFormatting>
  <conditionalFormatting sqref="B6:B7">
    <cfRule type="duplicateValues" dxfId="32" priority="15"/>
    <cfRule type="duplicateValues" dxfId="31" priority="16"/>
    <cfRule type="duplicateValues" dxfId="30" priority="17"/>
  </conditionalFormatting>
  <conditionalFormatting sqref="B6:B7">
    <cfRule type="duplicateValues" dxfId="29" priority="11"/>
    <cfRule type="duplicateValues" dxfId="28" priority="12"/>
    <cfRule type="duplicateValues" dxfId="27" priority="13"/>
    <cfRule type="duplicateValues" dxfId="26" priority="14"/>
  </conditionalFormatting>
  <conditionalFormatting sqref="B6:B7">
    <cfRule type="duplicateValues" dxfId="25" priority="9"/>
    <cfRule type="duplicateValues" dxfId="24" priority="10"/>
  </conditionalFormatting>
  <conditionalFormatting sqref="B24">
    <cfRule type="duplicateValues" dxfId="23" priority="8"/>
  </conditionalFormatting>
  <conditionalFormatting sqref="B24">
    <cfRule type="duplicateValues" dxfId="22" priority="7"/>
  </conditionalFormatting>
  <conditionalFormatting sqref="B25">
    <cfRule type="duplicateValues" dxfId="21" priority="6"/>
  </conditionalFormatting>
  <conditionalFormatting sqref="B25">
    <cfRule type="duplicateValues" dxfId="20" priority="235" stopIfTrue="1"/>
  </conditionalFormatting>
  <conditionalFormatting sqref="B26">
    <cfRule type="duplicateValues" dxfId="19" priority="5"/>
  </conditionalFormatting>
  <conditionalFormatting sqref="B26">
    <cfRule type="duplicateValues" dxfId="18" priority="3"/>
    <cfRule type="duplicateValues" dxfId="17" priority="4"/>
  </conditionalFormatting>
  <conditionalFormatting sqref="B26">
    <cfRule type="duplicateValues" dxfId="16" priority="2"/>
  </conditionalFormatting>
  <conditionalFormatting sqref="B3">
    <cfRule type="duplicateValues" dxfId="15" priority="236"/>
  </conditionalFormatting>
  <conditionalFormatting sqref="B3">
    <cfRule type="duplicateValues" dxfId="14" priority="237"/>
    <cfRule type="duplicateValues" dxfId="13" priority="238"/>
  </conditionalFormatting>
  <conditionalFormatting sqref="B1">
    <cfRule type="duplicateValues" dxfId="12" priority="239"/>
  </conditionalFormatting>
  <conditionalFormatting sqref="B15">
    <cfRule type="duplicateValues" dxfId="11" priority="11626" stopIfTrue="1"/>
  </conditionalFormatting>
  <conditionalFormatting sqref="B14">
    <cfRule type="duplicateValues" dxfId="10" priority="11627" stopIfTrue="1"/>
  </conditionalFormatting>
  <conditionalFormatting sqref="B9">
    <cfRule type="duplicateValues" dxfId="9" priority="11628" stopIfTrue="1"/>
  </conditionalFormatting>
  <conditionalFormatting sqref="B4">
    <cfRule type="duplicateValues" dxfId="8" priority="11629"/>
  </conditionalFormatting>
  <conditionalFormatting sqref="B4">
    <cfRule type="duplicateValues" dxfId="7" priority="11630"/>
    <cfRule type="duplicateValues" dxfId="6" priority="11631"/>
  </conditionalFormatting>
  <conditionalFormatting sqref="B4">
    <cfRule type="duplicateValues" dxfId="5" priority="11632" stopIfTrue="1"/>
  </conditionalFormatting>
  <conditionalFormatting sqref="B2">
    <cfRule type="duplicateValues" dxfId="4" priority="11633"/>
  </conditionalFormatting>
  <conditionalFormatting sqref="B2">
    <cfRule type="duplicateValues" dxfId="3" priority="11636" stopIfTrue="1"/>
  </conditionalFormatting>
  <conditionalFormatting sqref="B26">
    <cfRule type="duplicateValues" dxfId="2" priority="11637" stopIfTrue="1"/>
  </conditionalFormatting>
  <conditionalFormatting sqref="B23">
    <cfRule type="duplicateValues" dxfId="1" priority="11638" stopIfTrue="1"/>
  </conditionalFormatting>
  <conditionalFormatting sqref="B21">
    <cfRule type="duplicateValues" dxfId="0" priority="11639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53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2014-12-16T11:34:22Z</dcterms:modified>
</cp:coreProperties>
</file>